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120" windowWidth="15480" windowHeight="11640" tabRatio="889" activeTab="1"/>
  </bookViews>
  <sheets>
    <sheet name="الفهرس الرئيسى" sheetId="1" r:id="rId1"/>
    <sheet name="السيد عليمى" sheetId="2" r:id="rId2"/>
    <sheet name="خميس الملاح" sheetId="3" r:id="rId3"/>
    <sheet name="محمد خفاجى" sheetId="4" r:id="rId4"/>
    <sheet name="محمود أبو عمر" sheetId="5" r:id="rId5"/>
    <sheet name="رضا محمد عبدالمجيد" sheetId="6" r:id="rId6"/>
    <sheet name="علاء صقر" sheetId="7" r:id="rId7"/>
    <sheet name="محمد البدرى" sheetId="16" r:id="rId8"/>
    <sheet name="السيد اسماعيل جمعه" sheetId="50" r:id="rId9"/>
    <sheet name="محمود على الشناوى" sheetId="87" r:id="rId10"/>
    <sheet name="عز نصار" sheetId="98" r:id="rId11"/>
    <sheet name="عزت حسين" sheetId="99" r:id="rId12"/>
    <sheet name="هبوب" sheetId="100" r:id="rId13"/>
    <sheet name="احمد علم الدين" sheetId="101" r:id="rId14"/>
    <sheet name="كامل شفيق" sheetId="102" r:id="rId15"/>
    <sheet name="محمود بتانونى" sheetId="103" r:id="rId16"/>
    <sheet name="وائل وجدى" sheetId="104" r:id="rId17"/>
    <sheet name="عبد الناصر عادل " sheetId="105" r:id="rId18"/>
    <sheet name="محمد سعد المعداوى" sheetId="106" r:id="rId19"/>
    <sheet name="د . احمد سمير" sheetId="120" r:id="rId20"/>
    <sheet name="محمد عبد الله بيلى" sheetId="121" r:id="rId21"/>
  </sheets>
  <calcPr calcId="152511"/>
</workbook>
</file>

<file path=xl/calcChain.xml><?xml version="1.0" encoding="utf-8"?>
<calcChain xmlns="http://schemas.openxmlformats.org/spreadsheetml/2006/main">
  <c r="C2" i="106" l="1"/>
  <c r="C2" i="121"/>
  <c r="C2" i="105"/>
  <c r="C2" i="104"/>
  <c r="C2" i="120"/>
  <c r="C2" i="103"/>
  <c r="C2" i="102"/>
  <c r="C2" i="87"/>
  <c r="C2" i="101"/>
  <c r="C2" i="16"/>
  <c r="C2" i="100"/>
  <c r="C2" i="99"/>
  <c r="C2" i="98"/>
  <c r="C2" i="50"/>
  <c r="E6" i="50"/>
  <c r="G6" i="50" s="1"/>
  <c r="E7" i="50"/>
  <c r="G7" i="50" s="1"/>
  <c r="E8" i="50"/>
  <c r="G8" i="50" s="1"/>
  <c r="E9" i="50"/>
  <c r="G9" i="50" s="1"/>
  <c r="E10" i="50"/>
  <c r="G10" i="50" s="1"/>
  <c r="E11" i="50"/>
  <c r="G11" i="50" s="1"/>
  <c r="E12" i="50"/>
  <c r="G12" i="50" s="1"/>
  <c r="E13" i="50"/>
  <c r="G13" i="50" s="1"/>
  <c r="E14" i="50"/>
  <c r="G14" i="50" s="1"/>
  <c r="E15" i="50"/>
  <c r="G15" i="50" s="1"/>
  <c r="E16" i="50"/>
  <c r="G16" i="50" s="1"/>
  <c r="E17" i="50"/>
  <c r="G17" i="50" s="1"/>
  <c r="E18" i="50"/>
  <c r="G18" i="50" s="1"/>
  <c r="E19" i="50"/>
  <c r="G19" i="50" s="1"/>
  <c r="E20" i="50"/>
  <c r="G20" i="50" s="1"/>
  <c r="E21" i="50"/>
  <c r="G21" i="50" s="1"/>
  <c r="E22" i="50"/>
  <c r="G22" i="50" s="1"/>
  <c r="E23" i="50"/>
  <c r="G23" i="50" s="1"/>
  <c r="E24" i="50"/>
  <c r="G24" i="50" s="1"/>
  <c r="E25" i="50"/>
  <c r="G25" i="50" s="1"/>
  <c r="E26" i="50"/>
  <c r="G26" i="50" s="1"/>
  <c r="E27" i="50"/>
  <c r="G27" i="50" s="1"/>
  <c r="E28" i="50"/>
  <c r="G28" i="50" s="1"/>
  <c r="E29" i="50"/>
  <c r="G29" i="50" s="1"/>
  <c r="E30" i="50"/>
  <c r="G30" i="50" s="1"/>
  <c r="E31" i="50"/>
  <c r="G31" i="50" s="1"/>
  <c r="E32" i="50"/>
  <c r="G32" i="50" s="1"/>
  <c r="E33" i="50"/>
  <c r="G33" i="50" s="1"/>
  <c r="E34" i="50"/>
  <c r="G34" i="50" s="1"/>
  <c r="E35" i="50"/>
  <c r="G35" i="50" s="1"/>
  <c r="E36" i="50"/>
  <c r="G36" i="50" s="1"/>
  <c r="E37" i="50"/>
  <c r="G37" i="50" s="1"/>
  <c r="E38" i="50"/>
  <c r="G38" i="50" s="1"/>
  <c r="E39" i="50"/>
  <c r="G39" i="50" s="1"/>
  <c r="E40" i="50"/>
  <c r="G40" i="50" s="1"/>
  <c r="E41" i="50"/>
  <c r="G41" i="50" s="1"/>
  <c r="E42" i="50"/>
  <c r="G42" i="50" s="1"/>
  <c r="E43" i="50"/>
  <c r="G43" i="50" s="1"/>
  <c r="E44" i="50"/>
  <c r="G44" i="50" s="1"/>
  <c r="O44" i="121"/>
  <c r="E44" i="121"/>
  <c r="G44" i="121" s="1"/>
  <c r="N43" i="121"/>
  <c r="G43" i="121"/>
  <c r="E43" i="121"/>
  <c r="N42" i="121"/>
  <c r="E42" i="121"/>
  <c r="G42" i="121" s="1"/>
  <c r="N41" i="121"/>
  <c r="E41" i="121"/>
  <c r="G41" i="121" s="1"/>
  <c r="N40" i="121"/>
  <c r="G40" i="121"/>
  <c r="E40" i="121"/>
  <c r="N39" i="121"/>
  <c r="E39" i="121"/>
  <c r="G39" i="121" s="1"/>
  <c r="N38" i="121"/>
  <c r="G38" i="121"/>
  <c r="E38" i="121"/>
  <c r="N37" i="121"/>
  <c r="E37" i="121"/>
  <c r="G37" i="121" s="1"/>
  <c r="N36" i="121"/>
  <c r="E36" i="121"/>
  <c r="G36" i="121" s="1"/>
  <c r="N35" i="121"/>
  <c r="G35" i="121"/>
  <c r="E35" i="121"/>
  <c r="N34" i="121"/>
  <c r="E34" i="121"/>
  <c r="G34" i="121" s="1"/>
  <c r="N33" i="121"/>
  <c r="E33" i="121"/>
  <c r="G33" i="121" s="1"/>
  <c r="N32" i="121"/>
  <c r="E32" i="121"/>
  <c r="G32" i="121" s="1"/>
  <c r="N31" i="121"/>
  <c r="G31" i="121"/>
  <c r="E31" i="121"/>
  <c r="N30" i="121"/>
  <c r="E30" i="121"/>
  <c r="G30" i="121" s="1"/>
  <c r="N29" i="121"/>
  <c r="E29" i="121"/>
  <c r="G29" i="121" s="1"/>
  <c r="N28" i="121"/>
  <c r="G28" i="121"/>
  <c r="E28" i="121"/>
  <c r="N27" i="121"/>
  <c r="E27" i="121"/>
  <c r="G27" i="121" s="1"/>
  <c r="N26" i="121"/>
  <c r="G26" i="121"/>
  <c r="E26" i="121"/>
  <c r="N25" i="121"/>
  <c r="E25" i="121"/>
  <c r="G25" i="121" s="1"/>
  <c r="N24" i="121"/>
  <c r="E24" i="121"/>
  <c r="G24" i="121" s="1"/>
  <c r="N23" i="121"/>
  <c r="G23" i="121"/>
  <c r="E23" i="121"/>
  <c r="N22" i="121"/>
  <c r="E22" i="121"/>
  <c r="G22" i="121" s="1"/>
  <c r="N21" i="121"/>
  <c r="E21" i="121"/>
  <c r="G21" i="121" s="1"/>
  <c r="N20" i="121"/>
  <c r="E20" i="121"/>
  <c r="G20" i="121" s="1"/>
  <c r="N19" i="121"/>
  <c r="E19" i="121"/>
  <c r="G19" i="121" s="1"/>
  <c r="N18" i="121"/>
  <c r="G18" i="121"/>
  <c r="E18" i="121"/>
  <c r="N17" i="121"/>
  <c r="E17" i="121"/>
  <c r="G17" i="121" s="1"/>
  <c r="N16" i="121"/>
  <c r="E16" i="121"/>
  <c r="G16" i="121" s="1"/>
  <c r="N15" i="121"/>
  <c r="E15" i="121"/>
  <c r="G15" i="121" s="1"/>
  <c r="N14" i="121"/>
  <c r="G14" i="121"/>
  <c r="E14" i="121"/>
  <c r="N13" i="121"/>
  <c r="E13" i="121"/>
  <c r="G13" i="121" s="1"/>
  <c r="N12" i="121"/>
  <c r="E12" i="121"/>
  <c r="G12" i="121" s="1"/>
  <c r="E11" i="121"/>
  <c r="G11" i="121" s="1"/>
  <c r="E10" i="121"/>
  <c r="G10" i="121" s="1"/>
  <c r="E9" i="121"/>
  <c r="G9" i="121" s="1"/>
  <c r="G8" i="121"/>
  <c r="E8" i="121"/>
  <c r="G7" i="121"/>
  <c r="E7" i="121"/>
  <c r="G6" i="121"/>
  <c r="E6" i="121"/>
  <c r="O44" i="120"/>
  <c r="E44" i="120"/>
  <c r="G44" i="120" s="1"/>
  <c r="N43" i="120"/>
  <c r="E43" i="120"/>
  <c r="G43" i="120" s="1"/>
  <c r="N42" i="120"/>
  <c r="G42" i="120"/>
  <c r="E42" i="120"/>
  <c r="N41" i="120"/>
  <c r="E41" i="120"/>
  <c r="G41" i="120" s="1"/>
  <c r="N40" i="120"/>
  <c r="E40" i="120"/>
  <c r="G40" i="120" s="1"/>
  <c r="N39" i="120"/>
  <c r="G39" i="120"/>
  <c r="E39" i="120"/>
  <c r="N38" i="120"/>
  <c r="E38" i="120"/>
  <c r="G38" i="120" s="1"/>
  <c r="N37" i="120"/>
  <c r="G37" i="120"/>
  <c r="E37" i="120"/>
  <c r="N36" i="120"/>
  <c r="E36" i="120"/>
  <c r="G36" i="120" s="1"/>
  <c r="N35" i="120"/>
  <c r="E35" i="120"/>
  <c r="G35" i="120" s="1"/>
  <c r="N34" i="120"/>
  <c r="G34" i="120"/>
  <c r="E34" i="120"/>
  <c r="N33" i="120"/>
  <c r="E33" i="120"/>
  <c r="G33" i="120" s="1"/>
  <c r="N32" i="120"/>
  <c r="E32" i="120"/>
  <c r="G32" i="120" s="1"/>
  <c r="N31" i="120"/>
  <c r="G31" i="120"/>
  <c r="E31" i="120"/>
  <c r="N30" i="120"/>
  <c r="E30" i="120"/>
  <c r="G30" i="120" s="1"/>
  <c r="N29" i="120"/>
  <c r="E29" i="120"/>
  <c r="G29" i="120" s="1"/>
  <c r="N28" i="120"/>
  <c r="E28" i="120"/>
  <c r="G28" i="120" s="1"/>
  <c r="N27" i="120"/>
  <c r="E27" i="120"/>
  <c r="G27" i="120" s="1"/>
  <c r="N26" i="120"/>
  <c r="E26" i="120"/>
  <c r="G26" i="120" s="1"/>
  <c r="N25" i="120"/>
  <c r="E25" i="120"/>
  <c r="G25" i="120" s="1"/>
  <c r="N24" i="120"/>
  <c r="E24" i="120"/>
  <c r="G24" i="120" s="1"/>
  <c r="N23" i="120"/>
  <c r="G23" i="120"/>
  <c r="E23" i="120"/>
  <c r="N22" i="120"/>
  <c r="E22" i="120"/>
  <c r="G22" i="120" s="1"/>
  <c r="N21" i="120"/>
  <c r="E21" i="120"/>
  <c r="G21" i="120" s="1"/>
  <c r="N20" i="120"/>
  <c r="E20" i="120"/>
  <c r="G20" i="120" s="1"/>
  <c r="N19" i="120"/>
  <c r="E19" i="120"/>
  <c r="G19" i="120" s="1"/>
  <c r="N18" i="120"/>
  <c r="G18" i="120"/>
  <c r="E18" i="120"/>
  <c r="N17" i="120"/>
  <c r="E17" i="120"/>
  <c r="G17" i="120" s="1"/>
  <c r="N16" i="120"/>
  <c r="E16" i="120"/>
  <c r="G16" i="120" s="1"/>
  <c r="N15" i="120"/>
  <c r="E15" i="120"/>
  <c r="G15" i="120" s="1"/>
  <c r="N14" i="120"/>
  <c r="E14" i="120"/>
  <c r="G14" i="120" s="1"/>
  <c r="N13" i="120"/>
  <c r="E13" i="120"/>
  <c r="G13" i="120" s="1"/>
  <c r="N12" i="120"/>
  <c r="E12" i="120"/>
  <c r="G12" i="120" s="1"/>
  <c r="E11" i="120"/>
  <c r="G11" i="120" s="1"/>
  <c r="E10" i="120"/>
  <c r="G10" i="120" s="1"/>
  <c r="E9" i="120"/>
  <c r="G9" i="120" s="1"/>
  <c r="E8" i="120"/>
  <c r="G8" i="120" s="1"/>
  <c r="E7" i="120"/>
  <c r="G7" i="120" s="1"/>
  <c r="E6" i="120"/>
  <c r="G6" i="120" s="1"/>
  <c r="O44" i="106"/>
  <c r="E44" i="106"/>
  <c r="G44" i="106" s="1"/>
  <c r="N43" i="106"/>
  <c r="E43" i="106"/>
  <c r="G43" i="106" s="1"/>
  <c r="N42" i="106"/>
  <c r="G42" i="106"/>
  <c r="E42" i="106"/>
  <c r="N41" i="106"/>
  <c r="E41" i="106"/>
  <c r="G41" i="106" s="1"/>
  <c r="N40" i="106"/>
  <c r="E40" i="106"/>
  <c r="G40" i="106" s="1"/>
  <c r="N39" i="106"/>
  <c r="G39" i="106"/>
  <c r="E39" i="106"/>
  <c r="N38" i="106"/>
  <c r="E38" i="106"/>
  <c r="G38" i="106" s="1"/>
  <c r="N37" i="106"/>
  <c r="G37" i="106"/>
  <c r="E37" i="106"/>
  <c r="N36" i="106"/>
  <c r="E36" i="106"/>
  <c r="G36" i="106" s="1"/>
  <c r="N35" i="106"/>
  <c r="E35" i="106"/>
  <c r="G35" i="106" s="1"/>
  <c r="N34" i="106"/>
  <c r="G34" i="106"/>
  <c r="E34" i="106"/>
  <c r="N33" i="106"/>
  <c r="E33" i="106"/>
  <c r="G33" i="106" s="1"/>
  <c r="N32" i="106"/>
  <c r="E32" i="106"/>
  <c r="G32" i="106" s="1"/>
  <c r="N31" i="106"/>
  <c r="G31" i="106"/>
  <c r="E31" i="106"/>
  <c r="N30" i="106"/>
  <c r="E30" i="106"/>
  <c r="G30" i="106" s="1"/>
  <c r="N29" i="106"/>
  <c r="E29" i="106"/>
  <c r="G29" i="106" s="1"/>
  <c r="N28" i="106"/>
  <c r="E28" i="106"/>
  <c r="G28" i="106" s="1"/>
  <c r="N27" i="106"/>
  <c r="G27" i="106"/>
  <c r="E27" i="106"/>
  <c r="N26" i="106"/>
  <c r="E26" i="106"/>
  <c r="G26" i="106" s="1"/>
  <c r="N25" i="106"/>
  <c r="E25" i="106"/>
  <c r="G25" i="106" s="1"/>
  <c r="N24" i="106"/>
  <c r="E24" i="106"/>
  <c r="G24" i="106" s="1"/>
  <c r="N23" i="106"/>
  <c r="E23" i="106"/>
  <c r="G23" i="106" s="1"/>
  <c r="N22" i="106"/>
  <c r="E22" i="106"/>
  <c r="G22" i="106" s="1"/>
  <c r="N21" i="106"/>
  <c r="E21" i="106"/>
  <c r="G21" i="106" s="1"/>
  <c r="N20" i="106"/>
  <c r="E20" i="106"/>
  <c r="G20" i="106" s="1"/>
  <c r="N19" i="106"/>
  <c r="E19" i="106"/>
  <c r="G19" i="106" s="1"/>
  <c r="N18" i="106"/>
  <c r="G18" i="106"/>
  <c r="E18" i="106"/>
  <c r="N17" i="106"/>
  <c r="E17" i="106"/>
  <c r="G17" i="106" s="1"/>
  <c r="N16" i="106"/>
  <c r="E16" i="106"/>
  <c r="G16" i="106" s="1"/>
  <c r="N15" i="106"/>
  <c r="G15" i="106"/>
  <c r="E15" i="106"/>
  <c r="N14" i="106"/>
  <c r="E14" i="106"/>
  <c r="G14" i="106" s="1"/>
  <c r="N13" i="106"/>
  <c r="G13" i="106"/>
  <c r="E13" i="106"/>
  <c r="N12" i="106"/>
  <c r="E12" i="106"/>
  <c r="G12" i="106" s="1"/>
  <c r="E11" i="106"/>
  <c r="G11" i="106" s="1"/>
  <c r="E10" i="106"/>
  <c r="G10" i="106" s="1"/>
  <c r="G9" i="106"/>
  <c r="E9" i="106"/>
  <c r="E8" i="106"/>
  <c r="G8" i="106" s="1"/>
  <c r="E7" i="106"/>
  <c r="G7" i="106" s="1"/>
  <c r="E6" i="106"/>
  <c r="G6" i="106" s="1"/>
  <c r="O44" i="105"/>
  <c r="E44" i="105"/>
  <c r="G44" i="105" s="1"/>
  <c r="N43" i="105"/>
  <c r="E43" i="105"/>
  <c r="G43" i="105" s="1"/>
  <c r="N42" i="105"/>
  <c r="G42" i="105"/>
  <c r="E42" i="105"/>
  <c r="N41" i="105"/>
  <c r="E41" i="105"/>
  <c r="G41" i="105" s="1"/>
  <c r="N40" i="105"/>
  <c r="E40" i="105"/>
  <c r="G40" i="105" s="1"/>
  <c r="N39" i="105"/>
  <c r="G39" i="105"/>
  <c r="E39" i="105"/>
  <c r="N38" i="105"/>
  <c r="E38" i="105"/>
  <c r="G38" i="105" s="1"/>
  <c r="N37" i="105"/>
  <c r="G37" i="105"/>
  <c r="E37" i="105"/>
  <c r="N36" i="105"/>
  <c r="E36" i="105"/>
  <c r="G36" i="105" s="1"/>
  <c r="N35" i="105"/>
  <c r="E35" i="105"/>
  <c r="G35" i="105" s="1"/>
  <c r="N34" i="105"/>
  <c r="G34" i="105"/>
  <c r="E34" i="105"/>
  <c r="N33" i="105"/>
  <c r="E33" i="105"/>
  <c r="G33" i="105" s="1"/>
  <c r="N32" i="105"/>
  <c r="E32" i="105"/>
  <c r="G32" i="105" s="1"/>
  <c r="N31" i="105"/>
  <c r="E31" i="105"/>
  <c r="G31" i="105" s="1"/>
  <c r="N30" i="105"/>
  <c r="E30" i="105"/>
  <c r="G30" i="105" s="1"/>
  <c r="N29" i="105"/>
  <c r="G29" i="105"/>
  <c r="E29" i="105"/>
  <c r="N28" i="105"/>
  <c r="E28" i="105"/>
  <c r="G28" i="105" s="1"/>
  <c r="N27" i="105"/>
  <c r="E27" i="105"/>
  <c r="G27" i="105" s="1"/>
  <c r="N26" i="105"/>
  <c r="E26" i="105"/>
  <c r="G26" i="105" s="1"/>
  <c r="N25" i="105"/>
  <c r="E25" i="105"/>
  <c r="G25" i="105" s="1"/>
  <c r="N24" i="105"/>
  <c r="E24" i="105"/>
  <c r="G24" i="105" s="1"/>
  <c r="N23" i="105"/>
  <c r="G23" i="105"/>
  <c r="E23" i="105"/>
  <c r="N22" i="105"/>
  <c r="E22" i="105"/>
  <c r="G22" i="105" s="1"/>
  <c r="N21" i="105"/>
  <c r="E21" i="105"/>
  <c r="G21" i="105" s="1"/>
  <c r="N20" i="105"/>
  <c r="E20" i="105"/>
  <c r="G20" i="105" s="1"/>
  <c r="N19" i="105"/>
  <c r="E19" i="105"/>
  <c r="G19" i="105" s="1"/>
  <c r="N18" i="105"/>
  <c r="E18" i="105"/>
  <c r="G18" i="105" s="1"/>
  <c r="N17" i="105"/>
  <c r="E17" i="105"/>
  <c r="G17" i="105" s="1"/>
  <c r="N16" i="105"/>
  <c r="E16" i="105"/>
  <c r="G16" i="105" s="1"/>
  <c r="N15" i="105"/>
  <c r="G15" i="105"/>
  <c r="E15" i="105"/>
  <c r="N14" i="105"/>
  <c r="E14" i="105"/>
  <c r="G14" i="105" s="1"/>
  <c r="N13" i="105"/>
  <c r="E13" i="105"/>
  <c r="G13" i="105" s="1"/>
  <c r="N12" i="105"/>
  <c r="N44" i="105" s="1"/>
  <c r="P44" i="105" s="1"/>
  <c r="E12" i="105"/>
  <c r="G12" i="105" s="1"/>
  <c r="G11" i="105"/>
  <c r="E11" i="105"/>
  <c r="E10" i="105"/>
  <c r="G10" i="105" s="1"/>
  <c r="E9" i="105"/>
  <c r="G9" i="105" s="1"/>
  <c r="E8" i="105"/>
  <c r="G8" i="105" s="1"/>
  <c r="E7" i="105"/>
  <c r="G7" i="105" s="1"/>
  <c r="E6" i="105"/>
  <c r="G6" i="105" s="1"/>
  <c r="O44" i="104"/>
  <c r="G44" i="104"/>
  <c r="E44" i="104"/>
  <c r="N43" i="104"/>
  <c r="E43" i="104"/>
  <c r="G43" i="104" s="1"/>
  <c r="N42" i="104"/>
  <c r="E42" i="104"/>
  <c r="G42" i="104" s="1"/>
  <c r="N41" i="104"/>
  <c r="E41" i="104"/>
  <c r="G41" i="104" s="1"/>
  <c r="N40" i="104"/>
  <c r="G40" i="104"/>
  <c r="E40" i="104"/>
  <c r="N39" i="104"/>
  <c r="E39" i="104"/>
  <c r="G39" i="104" s="1"/>
  <c r="N38" i="104"/>
  <c r="E38" i="104"/>
  <c r="G38" i="104" s="1"/>
  <c r="N37" i="104"/>
  <c r="E37" i="104"/>
  <c r="G37" i="104" s="1"/>
  <c r="N36" i="104"/>
  <c r="G36" i="104"/>
  <c r="E36" i="104"/>
  <c r="N35" i="104"/>
  <c r="E35" i="104"/>
  <c r="G35" i="104" s="1"/>
  <c r="N34" i="104"/>
  <c r="E34" i="104"/>
  <c r="G34" i="104" s="1"/>
  <c r="N33" i="104"/>
  <c r="E33" i="104"/>
  <c r="G33" i="104" s="1"/>
  <c r="N32" i="104"/>
  <c r="E32" i="104"/>
  <c r="G32" i="104" s="1"/>
  <c r="N31" i="104"/>
  <c r="E31" i="104"/>
  <c r="G31" i="104" s="1"/>
  <c r="N30" i="104"/>
  <c r="E30" i="104"/>
  <c r="G30" i="104" s="1"/>
  <c r="N29" i="104"/>
  <c r="E29" i="104"/>
  <c r="G29" i="104" s="1"/>
  <c r="N28" i="104"/>
  <c r="G28" i="104"/>
  <c r="E28" i="104"/>
  <c r="N27" i="104"/>
  <c r="E27" i="104"/>
  <c r="G27" i="104" s="1"/>
  <c r="N26" i="104"/>
  <c r="E26" i="104"/>
  <c r="G26" i="104" s="1"/>
  <c r="N25" i="104"/>
  <c r="E25" i="104"/>
  <c r="G25" i="104" s="1"/>
  <c r="N24" i="104"/>
  <c r="E24" i="104"/>
  <c r="G24" i="104" s="1"/>
  <c r="N23" i="104"/>
  <c r="E23" i="104"/>
  <c r="G23" i="104" s="1"/>
  <c r="N22" i="104"/>
  <c r="E22" i="104"/>
  <c r="G22" i="104" s="1"/>
  <c r="N21" i="104"/>
  <c r="E21" i="104"/>
  <c r="G21" i="104" s="1"/>
  <c r="N20" i="104"/>
  <c r="E20" i="104"/>
  <c r="G20" i="104" s="1"/>
  <c r="N19" i="104"/>
  <c r="G19" i="104"/>
  <c r="E19" i="104"/>
  <c r="N18" i="104"/>
  <c r="E18" i="104"/>
  <c r="G18" i="104" s="1"/>
  <c r="N17" i="104"/>
  <c r="E17" i="104"/>
  <c r="G17" i="104" s="1"/>
  <c r="N16" i="104"/>
  <c r="E16" i="104"/>
  <c r="G16" i="104" s="1"/>
  <c r="N15" i="104"/>
  <c r="E15" i="104"/>
  <c r="G15" i="104" s="1"/>
  <c r="N14" i="104"/>
  <c r="E14" i="104"/>
  <c r="G14" i="104" s="1"/>
  <c r="N13" i="104"/>
  <c r="E13" i="104"/>
  <c r="G13" i="104" s="1"/>
  <c r="N12" i="104"/>
  <c r="N44" i="104" s="1"/>
  <c r="E12" i="104"/>
  <c r="G12" i="104" s="1"/>
  <c r="E11" i="104"/>
  <c r="G11" i="104" s="1"/>
  <c r="E10" i="104"/>
  <c r="G10" i="104" s="1"/>
  <c r="E9" i="104"/>
  <c r="G9" i="104" s="1"/>
  <c r="E8" i="104"/>
  <c r="G8" i="104" s="1"/>
  <c r="E7" i="104"/>
  <c r="G7" i="104" s="1"/>
  <c r="G6" i="104"/>
  <c r="E6" i="104"/>
  <c r="O44" i="103"/>
  <c r="E44" i="103"/>
  <c r="G44" i="103" s="1"/>
  <c r="N43" i="103"/>
  <c r="G43" i="103"/>
  <c r="E43" i="103"/>
  <c r="N42" i="103"/>
  <c r="E42" i="103"/>
  <c r="G42" i="103" s="1"/>
  <c r="N41" i="103"/>
  <c r="E41" i="103"/>
  <c r="G41" i="103" s="1"/>
  <c r="N40" i="103"/>
  <c r="G40" i="103"/>
  <c r="E40" i="103"/>
  <c r="N39" i="103"/>
  <c r="E39" i="103"/>
  <c r="G39" i="103" s="1"/>
  <c r="N38" i="103"/>
  <c r="G38" i="103"/>
  <c r="E38" i="103"/>
  <c r="N37" i="103"/>
  <c r="E37" i="103"/>
  <c r="G37" i="103" s="1"/>
  <c r="N36" i="103"/>
  <c r="E36" i="103"/>
  <c r="G36" i="103" s="1"/>
  <c r="N35" i="103"/>
  <c r="G35" i="103"/>
  <c r="E35" i="103"/>
  <c r="N34" i="103"/>
  <c r="E34" i="103"/>
  <c r="G34" i="103" s="1"/>
  <c r="N33" i="103"/>
  <c r="E33" i="103"/>
  <c r="G33" i="103" s="1"/>
  <c r="N32" i="103"/>
  <c r="E32" i="103"/>
  <c r="G32" i="103" s="1"/>
  <c r="N31" i="103"/>
  <c r="E31" i="103"/>
  <c r="G31" i="103" s="1"/>
  <c r="N30" i="103"/>
  <c r="E30" i="103"/>
  <c r="G30" i="103" s="1"/>
  <c r="N29" i="103"/>
  <c r="E29" i="103"/>
  <c r="G29" i="103" s="1"/>
  <c r="N28" i="103"/>
  <c r="G28" i="103"/>
  <c r="E28" i="103"/>
  <c r="N27" i="103"/>
  <c r="E27" i="103"/>
  <c r="G27" i="103" s="1"/>
  <c r="N26" i="103"/>
  <c r="E26" i="103"/>
  <c r="G26" i="103" s="1"/>
  <c r="N25" i="103"/>
  <c r="E25" i="103"/>
  <c r="G25" i="103" s="1"/>
  <c r="N24" i="103"/>
  <c r="E24" i="103"/>
  <c r="G24" i="103" s="1"/>
  <c r="N23" i="103"/>
  <c r="E23" i="103"/>
  <c r="G23" i="103" s="1"/>
  <c r="N22" i="103"/>
  <c r="G22" i="103"/>
  <c r="E22" i="103"/>
  <c r="N21" i="103"/>
  <c r="E21" i="103"/>
  <c r="G21" i="103" s="1"/>
  <c r="N20" i="103"/>
  <c r="E20" i="103"/>
  <c r="G20" i="103" s="1"/>
  <c r="N19" i="103"/>
  <c r="E19" i="103"/>
  <c r="G19" i="103" s="1"/>
  <c r="N18" i="103"/>
  <c r="E18" i="103"/>
  <c r="G18" i="103" s="1"/>
  <c r="N17" i="103"/>
  <c r="E17" i="103"/>
  <c r="G17" i="103" s="1"/>
  <c r="N16" i="103"/>
  <c r="G16" i="103"/>
  <c r="E16" i="103"/>
  <c r="N15" i="103"/>
  <c r="E15" i="103"/>
  <c r="G15" i="103" s="1"/>
  <c r="N14" i="103"/>
  <c r="E14" i="103"/>
  <c r="G14" i="103" s="1"/>
  <c r="N13" i="103"/>
  <c r="E13" i="103"/>
  <c r="G13" i="103" s="1"/>
  <c r="Q12" i="103"/>
  <c r="Q13" i="103" s="1"/>
  <c r="Q14" i="103" s="1"/>
  <c r="Q15" i="103" s="1"/>
  <c r="Q16" i="103" s="1"/>
  <c r="Q17" i="103" s="1"/>
  <c r="Q18" i="103" s="1"/>
  <c r="Q19" i="103" s="1"/>
  <c r="Q20" i="103" s="1"/>
  <c r="Q21" i="103" s="1"/>
  <c r="Q22" i="103" s="1"/>
  <c r="Q23" i="103" s="1"/>
  <c r="Q24" i="103" s="1"/>
  <c r="Q25" i="103" s="1"/>
  <c r="Q26" i="103" s="1"/>
  <c r="Q27" i="103" s="1"/>
  <c r="Q28" i="103" s="1"/>
  <c r="Q29" i="103" s="1"/>
  <c r="Q30" i="103" s="1"/>
  <c r="Q31" i="103" s="1"/>
  <c r="Q32" i="103" s="1"/>
  <c r="Q33" i="103" s="1"/>
  <c r="Q34" i="103" s="1"/>
  <c r="Q35" i="103" s="1"/>
  <c r="Q36" i="103" s="1"/>
  <c r="Q37" i="103" s="1"/>
  <c r="Q38" i="103" s="1"/>
  <c r="Q39" i="103" s="1"/>
  <c r="Q40" i="103" s="1"/>
  <c r="Q41" i="103" s="1"/>
  <c r="Q42" i="103" s="1"/>
  <c r="Q43" i="103" s="1"/>
  <c r="N12" i="103"/>
  <c r="E12" i="103"/>
  <c r="G12" i="103" s="1"/>
  <c r="E11" i="103"/>
  <c r="G11" i="103" s="1"/>
  <c r="G10" i="103"/>
  <c r="E10" i="103"/>
  <c r="E9" i="103"/>
  <c r="G9" i="103" s="1"/>
  <c r="E8" i="103"/>
  <c r="G8" i="103" s="1"/>
  <c r="E7" i="103"/>
  <c r="G7" i="103" s="1"/>
  <c r="E6" i="103"/>
  <c r="G6" i="103" s="1"/>
  <c r="O44" i="102"/>
  <c r="E44" i="102"/>
  <c r="G44" i="102" s="1"/>
  <c r="N43" i="102"/>
  <c r="G43" i="102"/>
  <c r="E43" i="102"/>
  <c r="N42" i="102"/>
  <c r="E42" i="102"/>
  <c r="G42" i="102" s="1"/>
  <c r="N41" i="102"/>
  <c r="E41" i="102"/>
  <c r="G41" i="102" s="1"/>
  <c r="N40" i="102"/>
  <c r="G40" i="102"/>
  <c r="E40" i="102"/>
  <c r="N39" i="102"/>
  <c r="E39" i="102"/>
  <c r="G39" i="102" s="1"/>
  <c r="N38" i="102"/>
  <c r="E38" i="102"/>
  <c r="G38" i="102" s="1"/>
  <c r="N37" i="102"/>
  <c r="E37" i="102"/>
  <c r="G37" i="102" s="1"/>
  <c r="N36" i="102"/>
  <c r="G36" i="102"/>
  <c r="E36" i="102"/>
  <c r="N35" i="102"/>
  <c r="E35" i="102"/>
  <c r="G35" i="102" s="1"/>
  <c r="N34" i="102"/>
  <c r="E34" i="102"/>
  <c r="G34" i="102" s="1"/>
  <c r="N33" i="102"/>
  <c r="E33" i="102"/>
  <c r="G33" i="102" s="1"/>
  <c r="N32" i="102"/>
  <c r="E32" i="102"/>
  <c r="G32" i="102" s="1"/>
  <c r="N31" i="102"/>
  <c r="G31" i="102"/>
  <c r="E31" i="102"/>
  <c r="N30" i="102"/>
  <c r="E30" i="102"/>
  <c r="G30" i="102" s="1"/>
  <c r="N29" i="102"/>
  <c r="E29" i="102"/>
  <c r="G29" i="102" s="1"/>
  <c r="N28" i="102"/>
  <c r="E28" i="102"/>
  <c r="G28" i="102" s="1"/>
  <c r="N27" i="102"/>
  <c r="E27" i="102"/>
  <c r="G27" i="102" s="1"/>
  <c r="N26" i="102"/>
  <c r="G26" i="102"/>
  <c r="E26" i="102"/>
  <c r="N25" i="102"/>
  <c r="E25" i="102"/>
  <c r="G25" i="102" s="1"/>
  <c r="N24" i="102"/>
  <c r="E24" i="102"/>
  <c r="G24" i="102" s="1"/>
  <c r="N23" i="102"/>
  <c r="E23" i="102"/>
  <c r="G23" i="102" s="1"/>
  <c r="N22" i="102"/>
  <c r="E22" i="102"/>
  <c r="G22" i="102" s="1"/>
  <c r="N21" i="102"/>
  <c r="E21" i="102"/>
  <c r="G21" i="102" s="1"/>
  <c r="N20" i="102"/>
  <c r="G20" i="102"/>
  <c r="E20" i="102"/>
  <c r="N19" i="102"/>
  <c r="E19" i="102"/>
  <c r="G19" i="102" s="1"/>
  <c r="N18" i="102"/>
  <c r="E18" i="102"/>
  <c r="G18" i="102" s="1"/>
  <c r="N17" i="102"/>
  <c r="E17" i="102"/>
  <c r="G17" i="102" s="1"/>
  <c r="N16" i="102"/>
  <c r="E16" i="102"/>
  <c r="G16" i="102" s="1"/>
  <c r="N15" i="102"/>
  <c r="G15" i="102"/>
  <c r="E15" i="102"/>
  <c r="N14" i="102"/>
  <c r="E14" i="102"/>
  <c r="G14" i="102" s="1"/>
  <c r="N13" i="102"/>
  <c r="E13" i="102"/>
  <c r="G13" i="102" s="1"/>
  <c r="N12" i="102"/>
  <c r="E12" i="102"/>
  <c r="G12" i="102" s="1"/>
  <c r="E11" i="102"/>
  <c r="G11" i="102" s="1"/>
  <c r="E10" i="102"/>
  <c r="G10" i="102" s="1"/>
  <c r="E9" i="102"/>
  <c r="G9" i="102" s="1"/>
  <c r="E8" i="102"/>
  <c r="G8" i="102" s="1"/>
  <c r="E7" i="102"/>
  <c r="G7" i="102" s="1"/>
  <c r="E6" i="102"/>
  <c r="G6" i="102" s="1"/>
  <c r="O44" i="101"/>
  <c r="G44" i="101"/>
  <c r="E44" i="101"/>
  <c r="N43" i="101"/>
  <c r="E43" i="101"/>
  <c r="G43" i="101" s="1"/>
  <c r="N42" i="101"/>
  <c r="E42" i="101"/>
  <c r="G42" i="101" s="1"/>
  <c r="N41" i="101"/>
  <c r="E41" i="101"/>
  <c r="G41" i="101" s="1"/>
  <c r="N40" i="101"/>
  <c r="G40" i="101"/>
  <c r="E40" i="101"/>
  <c r="N39" i="101"/>
  <c r="E39" i="101"/>
  <c r="G39" i="101" s="1"/>
  <c r="N38" i="101"/>
  <c r="E38" i="101"/>
  <c r="G38" i="101" s="1"/>
  <c r="N37" i="101"/>
  <c r="E37" i="101"/>
  <c r="G37" i="101" s="1"/>
  <c r="N36" i="101"/>
  <c r="G36" i="101"/>
  <c r="E36" i="101"/>
  <c r="N35" i="101"/>
  <c r="E35" i="101"/>
  <c r="G35" i="101" s="1"/>
  <c r="N34" i="101"/>
  <c r="E34" i="101"/>
  <c r="G34" i="101" s="1"/>
  <c r="N33" i="101"/>
  <c r="E33" i="101"/>
  <c r="G33" i="101" s="1"/>
  <c r="N32" i="101"/>
  <c r="E32" i="101"/>
  <c r="G32" i="101" s="1"/>
  <c r="N31" i="101"/>
  <c r="E31" i="101"/>
  <c r="G31" i="101" s="1"/>
  <c r="N30" i="101"/>
  <c r="E30" i="101"/>
  <c r="G30" i="101" s="1"/>
  <c r="N29" i="101"/>
  <c r="E29" i="101"/>
  <c r="G29" i="101" s="1"/>
  <c r="N28" i="101"/>
  <c r="G28" i="101"/>
  <c r="E28" i="101"/>
  <c r="N27" i="101"/>
  <c r="E27" i="101"/>
  <c r="G27" i="101" s="1"/>
  <c r="N26" i="101"/>
  <c r="E26" i="101"/>
  <c r="G26" i="101" s="1"/>
  <c r="N25" i="101"/>
  <c r="E25" i="101"/>
  <c r="G25" i="101" s="1"/>
  <c r="N24" i="101"/>
  <c r="E24" i="101"/>
  <c r="G24" i="101" s="1"/>
  <c r="N23" i="101"/>
  <c r="E23" i="101"/>
  <c r="G23" i="101" s="1"/>
  <c r="N22" i="101"/>
  <c r="E22" i="101"/>
  <c r="G22" i="101" s="1"/>
  <c r="N21" i="101"/>
  <c r="E21" i="101"/>
  <c r="G21" i="101" s="1"/>
  <c r="N20" i="101"/>
  <c r="G20" i="101"/>
  <c r="E20" i="101"/>
  <c r="N19" i="101"/>
  <c r="E19" i="101"/>
  <c r="G19" i="101" s="1"/>
  <c r="N18" i="101"/>
  <c r="E18" i="101"/>
  <c r="G18" i="101" s="1"/>
  <c r="N17" i="101"/>
  <c r="E17" i="101"/>
  <c r="G17" i="101" s="1"/>
  <c r="N16" i="101"/>
  <c r="E16" i="101"/>
  <c r="G16" i="101" s="1"/>
  <c r="N15" i="101"/>
  <c r="E15" i="101"/>
  <c r="G15" i="101" s="1"/>
  <c r="N14" i="101"/>
  <c r="E14" i="101"/>
  <c r="G14" i="101" s="1"/>
  <c r="N13" i="101"/>
  <c r="E13" i="101"/>
  <c r="G13" i="101" s="1"/>
  <c r="N12" i="101"/>
  <c r="G12" i="101"/>
  <c r="E12" i="101"/>
  <c r="E11" i="101"/>
  <c r="G11" i="101" s="1"/>
  <c r="E10" i="101"/>
  <c r="G10" i="101" s="1"/>
  <c r="E9" i="101"/>
  <c r="G9" i="101" s="1"/>
  <c r="E8" i="101"/>
  <c r="G8" i="101" s="1"/>
  <c r="E7" i="101"/>
  <c r="G7" i="101" s="1"/>
  <c r="E6" i="101"/>
  <c r="G6" i="101" s="1"/>
  <c r="O44" i="100"/>
  <c r="G44" i="100"/>
  <c r="E44" i="100"/>
  <c r="N43" i="100"/>
  <c r="E43" i="100"/>
  <c r="G43" i="100" s="1"/>
  <c r="N42" i="100"/>
  <c r="E42" i="100"/>
  <c r="G42" i="100" s="1"/>
  <c r="N41" i="100"/>
  <c r="E41" i="100"/>
  <c r="G41" i="100" s="1"/>
  <c r="N40" i="100"/>
  <c r="G40" i="100"/>
  <c r="E40" i="100"/>
  <c r="N39" i="100"/>
  <c r="E39" i="100"/>
  <c r="G39" i="100" s="1"/>
  <c r="N38" i="100"/>
  <c r="E38" i="100"/>
  <c r="G38" i="100" s="1"/>
  <c r="N37" i="100"/>
  <c r="E37" i="100"/>
  <c r="G37" i="100" s="1"/>
  <c r="N36" i="100"/>
  <c r="G36" i="100"/>
  <c r="E36" i="100"/>
  <c r="N35" i="100"/>
  <c r="E35" i="100"/>
  <c r="G35" i="100" s="1"/>
  <c r="N34" i="100"/>
  <c r="E34" i="100"/>
  <c r="G34" i="100" s="1"/>
  <c r="N33" i="100"/>
  <c r="E33" i="100"/>
  <c r="G33" i="100" s="1"/>
  <c r="N32" i="100"/>
  <c r="G32" i="100"/>
  <c r="E32" i="100"/>
  <c r="N31" i="100"/>
  <c r="E31" i="100"/>
  <c r="G31" i="100" s="1"/>
  <c r="N30" i="100"/>
  <c r="E30" i="100"/>
  <c r="G30" i="100" s="1"/>
  <c r="N29" i="100"/>
  <c r="E29" i="100"/>
  <c r="G29" i="100" s="1"/>
  <c r="N28" i="100"/>
  <c r="E28" i="100"/>
  <c r="G28" i="100" s="1"/>
  <c r="N27" i="100"/>
  <c r="E27" i="100"/>
  <c r="G27" i="100" s="1"/>
  <c r="N26" i="100"/>
  <c r="E26" i="100"/>
  <c r="G26" i="100" s="1"/>
  <c r="N25" i="100"/>
  <c r="E25" i="100"/>
  <c r="G25" i="100" s="1"/>
  <c r="N24" i="100"/>
  <c r="G24" i="100"/>
  <c r="E24" i="100"/>
  <c r="N23" i="100"/>
  <c r="E23" i="100"/>
  <c r="G23" i="100" s="1"/>
  <c r="N22" i="100"/>
  <c r="E22" i="100"/>
  <c r="G22" i="100" s="1"/>
  <c r="N21" i="100"/>
  <c r="E21" i="100"/>
  <c r="G21" i="100" s="1"/>
  <c r="N20" i="100"/>
  <c r="E20" i="100"/>
  <c r="G20" i="100" s="1"/>
  <c r="N19" i="100"/>
  <c r="E19" i="100"/>
  <c r="G19" i="100" s="1"/>
  <c r="N18" i="100"/>
  <c r="E18" i="100"/>
  <c r="G18" i="100" s="1"/>
  <c r="N17" i="100"/>
  <c r="E17" i="100"/>
  <c r="G17" i="100" s="1"/>
  <c r="N16" i="100"/>
  <c r="G16" i="100"/>
  <c r="E16" i="100"/>
  <c r="N15" i="100"/>
  <c r="E15" i="100"/>
  <c r="G15" i="100" s="1"/>
  <c r="N14" i="100"/>
  <c r="E14" i="100"/>
  <c r="G14" i="100" s="1"/>
  <c r="N13" i="100"/>
  <c r="E13" i="100"/>
  <c r="G13" i="100" s="1"/>
  <c r="N12" i="100"/>
  <c r="E12" i="100"/>
  <c r="G12" i="100" s="1"/>
  <c r="E11" i="100"/>
  <c r="G11" i="100" s="1"/>
  <c r="E10" i="100"/>
  <c r="G10" i="100" s="1"/>
  <c r="E9" i="100"/>
  <c r="G9" i="100" s="1"/>
  <c r="G8" i="100"/>
  <c r="E8" i="100"/>
  <c r="E7" i="100"/>
  <c r="G7" i="100" s="1"/>
  <c r="E6" i="100"/>
  <c r="G6" i="100" s="1"/>
  <c r="O44" i="99"/>
  <c r="E44" i="99"/>
  <c r="G44" i="99" s="1"/>
  <c r="N43" i="99"/>
  <c r="G43" i="99"/>
  <c r="E43" i="99"/>
  <c r="N42" i="99"/>
  <c r="E42" i="99"/>
  <c r="G42" i="99" s="1"/>
  <c r="N41" i="99"/>
  <c r="E41" i="99"/>
  <c r="G41" i="99" s="1"/>
  <c r="N40" i="99"/>
  <c r="G40" i="99"/>
  <c r="E40" i="99"/>
  <c r="N39" i="99"/>
  <c r="E39" i="99"/>
  <c r="G39" i="99" s="1"/>
  <c r="N38" i="99"/>
  <c r="G38" i="99"/>
  <c r="E38" i="99"/>
  <c r="N37" i="99"/>
  <c r="E37" i="99"/>
  <c r="G37" i="99" s="1"/>
  <c r="N36" i="99"/>
  <c r="E36" i="99"/>
  <c r="G36" i="99" s="1"/>
  <c r="N35" i="99"/>
  <c r="G35" i="99"/>
  <c r="E35" i="99"/>
  <c r="N34" i="99"/>
  <c r="E34" i="99"/>
  <c r="G34" i="99" s="1"/>
  <c r="N33" i="99"/>
  <c r="E33" i="99"/>
  <c r="G33" i="99" s="1"/>
  <c r="N32" i="99"/>
  <c r="G32" i="99"/>
  <c r="E32" i="99"/>
  <c r="N31" i="99"/>
  <c r="E31" i="99"/>
  <c r="G31" i="99" s="1"/>
  <c r="N30" i="99"/>
  <c r="E30" i="99"/>
  <c r="G30" i="99" s="1"/>
  <c r="N29" i="99"/>
  <c r="E29" i="99"/>
  <c r="G29" i="99" s="1"/>
  <c r="N28" i="99"/>
  <c r="E28" i="99"/>
  <c r="G28" i="99" s="1"/>
  <c r="N27" i="99"/>
  <c r="G27" i="99"/>
  <c r="E27" i="99"/>
  <c r="N26" i="99"/>
  <c r="E26" i="99"/>
  <c r="G26" i="99" s="1"/>
  <c r="N25" i="99"/>
  <c r="E25" i="99"/>
  <c r="G25" i="99" s="1"/>
  <c r="N24" i="99"/>
  <c r="E24" i="99"/>
  <c r="G24" i="99" s="1"/>
  <c r="N23" i="99"/>
  <c r="E23" i="99"/>
  <c r="G23" i="99" s="1"/>
  <c r="N22" i="99"/>
  <c r="G22" i="99"/>
  <c r="E22" i="99"/>
  <c r="N21" i="99"/>
  <c r="E21" i="99"/>
  <c r="G21" i="99" s="1"/>
  <c r="N20" i="99"/>
  <c r="E20" i="99"/>
  <c r="G20" i="99" s="1"/>
  <c r="N19" i="99"/>
  <c r="E19" i="99"/>
  <c r="G19" i="99" s="1"/>
  <c r="N18" i="99"/>
  <c r="E18" i="99"/>
  <c r="G18" i="99" s="1"/>
  <c r="N17" i="99"/>
  <c r="E17" i="99"/>
  <c r="G17" i="99" s="1"/>
  <c r="N16" i="99"/>
  <c r="G16" i="99"/>
  <c r="E16" i="99"/>
  <c r="N15" i="99"/>
  <c r="E15" i="99"/>
  <c r="G15" i="99" s="1"/>
  <c r="N14" i="99"/>
  <c r="E14" i="99"/>
  <c r="G14" i="99" s="1"/>
  <c r="N13" i="99"/>
  <c r="E13" i="99"/>
  <c r="G13" i="99" s="1"/>
  <c r="P12" i="99"/>
  <c r="P13" i="99" s="1"/>
  <c r="P14" i="99" s="1"/>
  <c r="P15" i="99" s="1"/>
  <c r="P16" i="99" s="1"/>
  <c r="P17" i="99" s="1"/>
  <c r="P18" i="99" s="1"/>
  <c r="P19" i="99" s="1"/>
  <c r="P20" i="99" s="1"/>
  <c r="P21" i="99" s="1"/>
  <c r="P22" i="99" s="1"/>
  <c r="P23" i="99" s="1"/>
  <c r="P24" i="99" s="1"/>
  <c r="P25" i="99" s="1"/>
  <c r="P26" i="99" s="1"/>
  <c r="P27" i="99" s="1"/>
  <c r="P28" i="99" s="1"/>
  <c r="P29" i="99" s="1"/>
  <c r="P30" i="99" s="1"/>
  <c r="P31" i="99" s="1"/>
  <c r="P32" i="99" s="1"/>
  <c r="P33" i="99" s="1"/>
  <c r="P34" i="99" s="1"/>
  <c r="P35" i="99" s="1"/>
  <c r="P36" i="99" s="1"/>
  <c r="P37" i="99" s="1"/>
  <c r="P38" i="99" s="1"/>
  <c r="P39" i="99" s="1"/>
  <c r="P40" i="99" s="1"/>
  <c r="P41" i="99" s="1"/>
  <c r="P42" i="99" s="1"/>
  <c r="P43" i="99" s="1"/>
  <c r="N12" i="99"/>
  <c r="G12" i="99"/>
  <c r="E12" i="99"/>
  <c r="G11" i="99"/>
  <c r="E11" i="99"/>
  <c r="G10" i="99"/>
  <c r="E10" i="99"/>
  <c r="G9" i="99"/>
  <c r="E9" i="99"/>
  <c r="G8" i="99"/>
  <c r="E8" i="99"/>
  <c r="G7" i="99"/>
  <c r="E7" i="99"/>
  <c r="G6" i="99"/>
  <c r="E6" i="99"/>
  <c r="O44" i="98"/>
  <c r="E44" i="98"/>
  <c r="G44" i="98" s="1"/>
  <c r="N43" i="98"/>
  <c r="G43" i="98"/>
  <c r="E43" i="98"/>
  <c r="N42" i="98"/>
  <c r="E42" i="98"/>
  <c r="G42" i="98" s="1"/>
  <c r="N41" i="98"/>
  <c r="E41" i="98"/>
  <c r="G41" i="98" s="1"/>
  <c r="N40" i="98"/>
  <c r="E40" i="98"/>
  <c r="G40" i="98" s="1"/>
  <c r="N39" i="98"/>
  <c r="G39" i="98"/>
  <c r="E39" i="98"/>
  <c r="N38" i="98"/>
  <c r="E38" i="98"/>
  <c r="G38" i="98" s="1"/>
  <c r="N37" i="98"/>
  <c r="E37" i="98"/>
  <c r="G37" i="98" s="1"/>
  <c r="N36" i="98"/>
  <c r="E36" i="98"/>
  <c r="G36" i="98" s="1"/>
  <c r="N35" i="98"/>
  <c r="G35" i="98"/>
  <c r="E35" i="98"/>
  <c r="N34" i="98"/>
  <c r="E34" i="98"/>
  <c r="G34" i="98" s="1"/>
  <c r="N33" i="98"/>
  <c r="E33" i="98"/>
  <c r="G33" i="98" s="1"/>
  <c r="N32" i="98"/>
  <c r="E32" i="98"/>
  <c r="G32" i="98" s="1"/>
  <c r="N31" i="98"/>
  <c r="E31" i="98"/>
  <c r="G31" i="98" s="1"/>
  <c r="N30" i="98"/>
  <c r="E30" i="98"/>
  <c r="G30" i="98" s="1"/>
  <c r="N29" i="98"/>
  <c r="E29" i="98"/>
  <c r="G29" i="98" s="1"/>
  <c r="N28" i="98"/>
  <c r="G28" i="98"/>
  <c r="E28" i="98"/>
  <c r="N27" i="98"/>
  <c r="E27" i="98"/>
  <c r="G27" i="98" s="1"/>
  <c r="N26" i="98"/>
  <c r="E26" i="98"/>
  <c r="G26" i="98" s="1"/>
  <c r="N25" i="98"/>
  <c r="E25" i="98"/>
  <c r="G25" i="98" s="1"/>
  <c r="N24" i="98"/>
  <c r="E24" i="98"/>
  <c r="G24" i="98" s="1"/>
  <c r="N23" i="98"/>
  <c r="E23" i="98"/>
  <c r="G23" i="98" s="1"/>
  <c r="N22" i="98"/>
  <c r="E22" i="98"/>
  <c r="G22" i="98" s="1"/>
  <c r="N21" i="98"/>
  <c r="E21" i="98"/>
  <c r="G21" i="98" s="1"/>
  <c r="N20" i="98"/>
  <c r="G20" i="98"/>
  <c r="E20" i="98"/>
  <c r="N19" i="98"/>
  <c r="E19" i="98"/>
  <c r="G19" i="98" s="1"/>
  <c r="N18" i="98"/>
  <c r="E18" i="98"/>
  <c r="G18" i="98" s="1"/>
  <c r="N17" i="98"/>
  <c r="E17" i="98"/>
  <c r="G17" i="98" s="1"/>
  <c r="N16" i="98"/>
  <c r="E16" i="98"/>
  <c r="G16" i="98" s="1"/>
  <c r="N15" i="98"/>
  <c r="E15" i="98"/>
  <c r="G15" i="98" s="1"/>
  <c r="N14" i="98"/>
  <c r="E14" i="98"/>
  <c r="G14" i="98" s="1"/>
  <c r="N13" i="98"/>
  <c r="E13" i="98"/>
  <c r="G13" i="98" s="1"/>
  <c r="N12" i="98"/>
  <c r="E12" i="98"/>
  <c r="G12" i="98" s="1"/>
  <c r="E11" i="98"/>
  <c r="G11" i="98" s="1"/>
  <c r="G10" i="98"/>
  <c r="E10" i="98"/>
  <c r="E9" i="98"/>
  <c r="G9" i="98" s="1"/>
  <c r="E8" i="98"/>
  <c r="G8" i="98" s="1"/>
  <c r="E7" i="98"/>
  <c r="G7" i="98" s="1"/>
  <c r="E6" i="98"/>
  <c r="G6" i="98" s="1"/>
  <c r="O44" i="87"/>
  <c r="E44" i="87"/>
  <c r="G44" i="87" s="1"/>
  <c r="N43" i="87"/>
  <c r="E43" i="87"/>
  <c r="G43" i="87" s="1"/>
  <c r="N42" i="87"/>
  <c r="G42" i="87"/>
  <c r="E42" i="87"/>
  <c r="N41" i="87"/>
  <c r="E41" i="87"/>
  <c r="G41" i="87" s="1"/>
  <c r="N40" i="87"/>
  <c r="E40" i="87"/>
  <c r="G40" i="87" s="1"/>
  <c r="N39" i="87"/>
  <c r="E39" i="87"/>
  <c r="G39" i="87" s="1"/>
  <c r="N38" i="87"/>
  <c r="G38" i="87"/>
  <c r="E38" i="87"/>
  <c r="N37" i="87"/>
  <c r="E37" i="87"/>
  <c r="G37" i="87" s="1"/>
  <c r="N36" i="87"/>
  <c r="E36" i="87"/>
  <c r="G36" i="87" s="1"/>
  <c r="N35" i="87"/>
  <c r="E35" i="87"/>
  <c r="G35" i="87" s="1"/>
  <c r="N34" i="87"/>
  <c r="G34" i="87"/>
  <c r="E34" i="87"/>
  <c r="N33" i="87"/>
  <c r="E33" i="87"/>
  <c r="G33" i="87" s="1"/>
  <c r="N32" i="87"/>
  <c r="E32" i="87"/>
  <c r="G32" i="87" s="1"/>
  <c r="N31" i="87"/>
  <c r="E31" i="87"/>
  <c r="G31" i="87" s="1"/>
  <c r="N30" i="87"/>
  <c r="E30" i="87"/>
  <c r="G30" i="87" s="1"/>
  <c r="N29" i="87"/>
  <c r="E29" i="87"/>
  <c r="G29" i="87" s="1"/>
  <c r="N28" i="87"/>
  <c r="G28" i="87"/>
  <c r="E28" i="87"/>
  <c r="N27" i="87"/>
  <c r="E27" i="87"/>
  <c r="G27" i="87" s="1"/>
  <c r="N26" i="87"/>
  <c r="E26" i="87"/>
  <c r="G26" i="87" s="1"/>
  <c r="N25" i="87"/>
  <c r="E25" i="87"/>
  <c r="G25" i="87" s="1"/>
  <c r="N24" i="87"/>
  <c r="E24" i="87"/>
  <c r="G24" i="87" s="1"/>
  <c r="N23" i="87"/>
  <c r="E23" i="87"/>
  <c r="G23" i="87" s="1"/>
  <c r="N22" i="87"/>
  <c r="E22" i="87"/>
  <c r="G22" i="87" s="1"/>
  <c r="N21" i="87"/>
  <c r="E21" i="87"/>
  <c r="G21" i="87" s="1"/>
  <c r="N20" i="87"/>
  <c r="G20" i="87"/>
  <c r="E20" i="87"/>
  <c r="N19" i="87"/>
  <c r="E19" i="87"/>
  <c r="G19" i="87" s="1"/>
  <c r="N18" i="87"/>
  <c r="E18" i="87"/>
  <c r="G18" i="87" s="1"/>
  <c r="N17" i="87"/>
  <c r="E17" i="87"/>
  <c r="G17" i="87" s="1"/>
  <c r="N16" i="87"/>
  <c r="E16" i="87"/>
  <c r="G16" i="87" s="1"/>
  <c r="N15" i="87"/>
  <c r="E15" i="87"/>
  <c r="G15" i="87" s="1"/>
  <c r="N14" i="87"/>
  <c r="E14" i="87"/>
  <c r="G14" i="87" s="1"/>
  <c r="N13" i="87"/>
  <c r="E13" i="87"/>
  <c r="G13" i="87" s="1"/>
  <c r="N12" i="87"/>
  <c r="E12" i="87"/>
  <c r="G12" i="87" s="1"/>
  <c r="E11" i="87"/>
  <c r="G11" i="87" s="1"/>
  <c r="E10" i="87"/>
  <c r="G10" i="87" s="1"/>
  <c r="E9" i="87"/>
  <c r="G9" i="87" s="1"/>
  <c r="E8" i="87"/>
  <c r="G8" i="87" s="1"/>
  <c r="E7" i="87"/>
  <c r="G7" i="87" s="1"/>
  <c r="E6" i="87"/>
  <c r="G6" i="87" s="1"/>
  <c r="O44" i="50"/>
  <c r="N43" i="50"/>
  <c r="N42" i="50"/>
  <c r="N41" i="50"/>
  <c r="N40" i="50"/>
  <c r="N39" i="50"/>
  <c r="N38" i="50"/>
  <c r="N37" i="50"/>
  <c r="N36" i="50"/>
  <c r="N35" i="50"/>
  <c r="N34" i="50"/>
  <c r="N33" i="50"/>
  <c r="N32" i="50"/>
  <c r="N31" i="50"/>
  <c r="N30" i="50"/>
  <c r="N29" i="50"/>
  <c r="N28" i="50"/>
  <c r="N27" i="50"/>
  <c r="N26" i="50"/>
  <c r="N25" i="50"/>
  <c r="N24" i="50"/>
  <c r="N23" i="50"/>
  <c r="N22" i="50"/>
  <c r="N21" i="50"/>
  <c r="N20" i="50"/>
  <c r="N19" i="50"/>
  <c r="N18" i="50"/>
  <c r="N17" i="50"/>
  <c r="N16" i="50"/>
  <c r="N15" i="50"/>
  <c r="N14" i="50"/>
  <c r="N13" i="50"/>
  <c r="N12" i="50"/>
  <c r="O44" i="16"/>
  <c r="E44" i="16"/>
  <c r="G44" i="16" s="1"/>
  <c r="N43" i="16"/>
  <c r="E43" i="16"/>
  <c r="G43" i="16" s="1"/>
  <c r="N42" i="16"/>
  <c r="G42" i="16"/>
  <c r="E42" i="16"/>
  <c r="N41" i="16"/>
  <c r="E41" i="16"/>
  <c r="G41" i="16" s="1"/>
  <c r="N40" i="16"/>
  <c r="E40" i="16"/>
  <c r="G40" i="16" s="1"/>
  <c r="N39" i="16"/>
  <c r="E39" i="16"/>
  <c r="G39" i="16" s="1"/>
  <c r="N38" i="16"/>
  <c r="G38" i="16"/>
  <c r="E38" i="16"/>
  <c r="N37" i="16"/>
  <c r="E37" i="16"/>
  <c r="G37" i="16" s="1"/>
  <c r="N36" i="16"/>
  <c r="E36" i="16"/>
  <c r="G36" i="16" s="1"/>
  <c r="N35" i="16"/>
  <c r="E35" i="16"/>
  <c r="G35" i="16" s="1"/>
  <c r="N34" i="16"/>
  <c r="G34" i="16"/>
  <c r="E34" i="16"/>
  <c r="N33" i="16"/>
  <c r="E33" i="16"/>
  <c r="G33" i="16" s="1"/>
  <c r="N32" i="16"/>
  <c r="E32" i="16"/>
  <c r="G32" i="16" s="1"/>
  <c r="N31" i="16"/>
  <c r="E31" i="16"/>
  <c r="G31" i="16" s="1"/>
  <c r="N30" i="16"/>
  <c r="E30" i="16"/>
  <c r="G30" i="16" s="1"/>
  <c r="N29" i="16"/>
  <c r="E29" i="16"/>
  <c r="G29" i="16" s="1"/>
  <c r="N28" i="16"/>
  <c r="E28" i="16"/>
  <c r="G28" i="16" s="1"/>
  <c r="N27" i="16"/>
  <c r="E27" i="16"/>
  <c r="G27" i="16" s="1"/>
  <c r="N26" i="16"/>
  <c r="E26" i="16"/>
  <c r="G26" i="16" s="1"/>
  <c r="N25" i="16"/>
  <c r="E25" i="16"/>
  <c r="G25" i="16" s="1"/>
  <c r="N24" i="16"/>
  <c r="E24" i="16"/>
  <c r="G24" i="16" s="1"/>
  <c r="N23" i="16"/>
  <c r="E23" i="16"/>
  <c r="G23" i="16" s="1"/>
  <c r="N22" i="16"/>
  <c r="G22" i="16"/>
  <c r="E22" i="16"/>
  <c r="N21" i="16"/>
  <c r="E21" i="16"/>
  <c r="G21" i="16" s="1"/>
  <c r="N20" i="16"/>
  <c r="E20" i="16"/>
  <c r="G20" i="16" s="1"/>
  <c r="N19" i="16"/>
  <c r="E19" i="16"/>
  <c r="G19" i="16" s="1"/>
  <c r="N18" i="16"/>
  <c r="E18" i="16"/>
  <c r="G18" i="16" s="1"/>
  <c r="N17" i="16"/>
  <c r="E17" i="16"/>
  <c r="G17" i="16" s="1"/>
  <c r="N16" i="16"/>
  <c r="E16" i="16"/>
  <c r="G16" i="16" s="1"/>
  <c r="N15" i="16"/>
  <c r="E15" i="16"/>
  <c r="G15" i="16" s="1"/>
  <c r="N14" i="16"/>
  <c r="G14" i="16"/>
  <c r="E14" i="16"/>
  <c r="N13" i="16"/>
  <c r="E13" i="16"/>
  <c r="G13" i="16" s="1"/>
  <c r="N12" i="16"/>
  <c r="E12" i="16"/>
  <c r="G12" i="16" s="1"/>
  <c r="E11" i="16"/>
  <c r="G11" i="16" s="1"/>
  <c r="E10" i="16"/>
  <c r="G10" i="16" s="1"/>
  <c r="E9" i="16"/>
  <c r="G9" i="16" s="1"/>
  <c r="E8" i="16"/>
  <c r="G8" i="16" s="1"/>
  <c r="E7" i="16"/>
  <c r="G7" i="16" s="1"/>
  <c r="E6" i="16"/>
  <c r="G6" i="16" s="1"/>
  <c r="O44" i="7"/>
  <c r="E44" i="7"/>
  <c r="G44" i="7" s="1"/>
  <c r="N43" i="7"/>
  <c r="E43" i="7"/>
  <c r="G43" i="7" s="1"/>
  <c r="N42" i="7"/>
  <c r="E42" i="7"/>
  <c r="G42" i="7" s="1"/>
  <c r="N41" i="7"/>
  <c r="E41" i="7"/>
  <c r="G41" i="7" s="1"/>
  <c r="N40" i="7"/>
  <c r="E40" i="7"/>
  <c r="G40" i="7" s="1"/>
  <c r="N39" i="7"/>
  <c r="G39" i="7"/>
  <c r="E39" i="7"/>
  <c r="N38" i="7"/>
  <c r="E38" i="7"/>
  <c r="G38" i="7" s="1"/>
  <c r="N37" i="7"/>
  <c r="E37" i="7"/>
  <c r="G37" i="7" s="1"/>
  <c r="N36" i="7"/>
  <c r="E36" i="7"/>
  <c r="G36" i="7" s="1"/>
  <c r="N35" i="7"/>
  <c r="G35" i="7"/>
  <c r="E35" i="7"/>
  <c r="N34" i="7"/>
  <c r="E34" i="7"/>
  <c r="G34" i="7" s="1"/>
  <c r="N33" i="7"/>
  <c r="E33" i="7"/>
  <c r="G33" i="7" s="1"/>
  <c r="N32" i="7"/>
  <c r="E32" i="7"/>
  <c r="G32" i="7" s="1"/>
  <c r="N31" i="7"/>
  <c r="G31" i="7"/>
  <c r="E31" i="7"/>
  <c r="N30" i="7"/>
  <c r="E30" i="7"/>
  <c r="G30" i="7" s="1"/>
  <c r="N29" i="7"/>
  <c r="E29" i="7"/>
  <c r="G29" i="7" s="1"/>
  <c r="N28" i="7"/>
  <c r="E28" i="7"/>
  <c r="G28" i="7" s="1"/>
  <c r="N27" i="7"/>
  <c r="E27" i="7"/>
  <c r="G27" i="7" s="1"/>
  <c r="N26" i="7"/>
  <c r="E26" i="7"/>
  <c r="G26" i="7" s="1"/>
  <c r="N25" i="7"/>
  <c r="E25" i="7"/>
  <c r="G25" i="7" s="1"/>
  <c r="N24" i="7"/>
  <c r="E24" i="7"/>
  <c r="G24" i="7" s="1"/>
  <c r="N23" i="7"/>
  <c r="G23" i="7"/>
  <c r="E23" i="7"/>
  <c r="N22" i="7"/>
  <c r="E22" i="7"/>
  <c r="G22" i="7" s="1"/>
  <c r="N21" i="7"/>
  <c r="E21" i="7"/>
  <c r="G21" i="7" s="1"/>
  <c r="N20" i="7"/>
  <c r="E20" i="7"/>
  <c r="G20" i="7" s="1"/>
  <c r="N19" i="7"/>
  <c r="E19" i="7"/>
  <c r="G19" i="7" s="1"/>
  <c r="N18" i="7"/>
  <c r="E18" i="7"/>
  <c r="G18" i="7" s="1"/>
  <c r="N17" i="7"/>
  <c r="E17" i="7"/>
  <c r="G17" i="7" s="1"/>
  <c r="N16" i="7"/>
  <c r="E16" i="7"/>
  <c r="G16" i="7" s="1"/>
  <c r="N15" i="7"/>
  <c r="G15" i="7"/>
  <c r="E15" i="7"/>
  <c r="N14" i="7"/>
  <c r="E14" i="7"/>
  <c r="G14" i="7" s="1"/>
  <c r="N13" i="7"/>
  <c r="E13" i="7"/>
  <c r="G13" i="7" s="1"/>
  <c r="N12" i="7"/>
  <c r="E12" i="7"/>
  <c r="G12" i="7" s="1"/>
  <c r="E11" i="7"/>
  <c r="G11" i="7" s="1"/>
  <c r="E10" i="7"/>
  <c r="G10" i="7" s="1"/>
  <c r="E9" i="7"/>
  <c r="G9" i="7" s="1"/>
  <c r="E8" i="7"/>
  <c r="G8" i="7" s="1"/>
  <c r="E7" i="7"/>
  <c r="G7" i="7" s="1"/>
  <c r="E6" i="7"/>
  <c r="G6" i="7" s="1"/>
  <c r="O44" i="6"/>
  <c r="E44" i="6"/>
  <c r="G44" i="6" s="1"/>
  <c r="N43" i="6"/>
  <c r="E43" i="6"/>
  <c r="G43" i="6" s="1"/>
  <c r="N42" i="6"/>
  <c r="G42" i="6"/>
  <c r="E42" i="6"/>
  <c r="N41" i="6"/>
  <c r="E41" i="6"/>
  <c r="G41" i="6" s="1"/>
  <c r="N40" i="6"/>
  <c r="E40" i="6"/>
  <c r="G40" i="6" s="1"/>
  <c r="N39" i="6"/>
  <c r="E39" i="6"/>
  <c r="G39" i="6" s="1"/>
  <c r="N38" i="6"/>
  <c r="G38" i="6"/>
  <c r="E38" i="6"/>
  <c r="N37" i="6"/>
  <c r="E37" i="6"/>
  <c r="G37" i="6" s="1"/>
  <c r="N36" i="6"/>
  <c r="E36" i="6"/>
  <c r="G36" i="6" s="1"/>
  <c r="N35" i="6"/>
  <c r="E35" i="6"/>
  <c r="G35" i="6" s="1"/>
  <c r="N34" i="6"/>
  <c r="G34" i="6"/>
  <c r="E34" i="6"/>
  <c r="N33" i="6"/>
  <c r="E33" i="6"/>
  <c r="G33" i="6" s="1"/>
  <c r="N32" i="6"/>
  <c r="E32" i="6"/>
  <c r="G32" i="6" s="1"/>
  <c r="N31" i="6"/>
  <c r="E31" i="6"/>
  <c r="G31" i="6" s="1"/>
  <c r="N30" i="6"/>
  <c r="E30" i="6"/>
  <c r="G30" i="6" s="1"/>
  <c r="N29" i="6"/>
  <c r="E29" i="6"/>
  <c r="G29" i="6" s="1"/>
  <c r="N28" i="6"/>
  <c r="G28" i="6"/>
  <c r="E28" i="6"/>
  <c r="N27" i="6"/>
  <c r="E27" i="6"/>
  <c r="G27" i="6" s="1"/>
  <c r="N26" i="6"/>
  <c r="E26" i="6"/>
  <c r="G26" i="6" s="1"/>
  <c r="N25" i="6"/>
  <c r="E25" i="6"/>
  <c r="G25" i="6" s="1"/>
  <c r="N24" i="6"/>
  <c r="E24" i="6"/>
  <c r="G24" i="6" s="1"/>
  <c r="N23" i="6"/>
  <c r="E23" i="6"/>
  <c r="G23" i="6" s="1"/>
  <c r="N22" i="6"/>
  <c r="E22" i="6"/>
  <c r="G22" i="6" s="1"/>
  <c r="N21" i="6"/>
  <c r="E21" i="6"/>
  <c r="G21" i="6" s="1"/>
  <c r="N20" i="6"/>
  <c r="G20" i="6"/>
  <c r="E20" i="6"/>
  <c r="N19" i="6"/>
  <c r="E19" i="6"/>
  <c r="G19" i="6" s="1"/>
  <c r="N18" i="6"/>
  <c r="E18" i="6"/>
  <c r="G18" i="6" s="1"/>
  <c r="N17" i="6"/>
  <c r="E17" i="6"/>
  <c r="G17" i="6" s="1"/>
  <c r="N16" i="6"/>
  <c r="E16" i="6"/>
  <c r="G16" i="6" s="1"/>
  <c r="N15" i="6"/>
  <c r="E15" i="6"/>
  <c r="G15" i="6" s="1"/>
  <c r="N14" i="6"/>
  <c r="E14" i="6"/>
  <c r="G14" i="6" s="1"/>
  <c r="N13" i="6"/>
  <c r="E13" i="6"/>
  <c r="G13" i="6" s="1"/>
  <c r="N12" i="6"/>
  <c r="P12" i="6" s="1"/>
  <c r="P13" i="6" s="1"/>
  <c r="P14" i="6" s="1"/>
  <c r="P15" i="6" s="1"/>
  <c r="E12" i="6"/>
  <c r="G12" i="6" s="1"/>
  <c r="E11" i="6"/>
  <c r="G11" i="6" s="1"/>
  <c r="E10" i="6"/>
  <c r="G10" i="6" s="1"/>
  <c r="E9" i="6"/>
  <c r="G9" i="6" s="1"/>
  <c r="E8" i="6"/>
  <c r="G8" i="6" s="1"/>
  <c r="E7" i="6"/>
  <c r="G7" i="6" s="1"/>
  <c r="E6" i="6"/>
  <c r="G6" i="6" s="1"/>
  <c r="O44" i="5"/>
  <c r="E44" i="5"/>
  <c r="G44" i="5" s="1"/>
  <c r="N43" i="5"/>
  <c r="G43" i="5"/>
  <c r="E43" i="5"/>
  <c r="N42" i="5"/>
  <c r="E42" i="5"/>
  <c r="G42" i="5" s="1"/>
  <c r="N41" i="5"/>
  <c r="E41" i="5"/>
  <c r="G41" i="5" s="1"/>
  <c r="N40" i="5"/>
  <c r="E40" i="5"/>
  <c r="G40" i="5" s="1"/>
  <c r="N39" i="5"/>
  <c r="G39" i="5"/>
  <c r="E39" i="5"/>
  <c r="N38" i="5"/>
  <c r="E38" i="5"/>
  <c r="G38" i="5" s="1"/>
  <c r="N37" i="5"/>
  <c r="E37" i="5"/>
  <c r="G37" i="5" s="1"/>
  <c r="N36" i="5"/>
  <c r="E36" i="5"/>
  <c r="G36" i="5" s="1"/>
  <c r="N35" i="5"/>
  <c r="G35" i="5"/>
  <c r="E35" i="5"/>
  <c r="N34" i="5"/>
  <c r="E34" i="5"/>
  <c r="G34" i="5" s="1"/>
  <c r="N33" i="5"/>
  <c r="E33" i="5"/>
  <c r="G33" i="5" s="1"/>
  <c r="N32" i="5"/>
  <c r="E32" i="5"/>
  <c r="G32" i="5" s="1"/>
  <c r="N31" i="5"/>
  <c r="G31" i="5"/>
  <c r="E31" i="5"/>
  <c r="N30" i="5"/>
  <c r="E30" i="5"/>
  <c r="G30" i="5" s="1"/>
  <c r="N29" i="5"/>
  <c r="E29" i="5"/>
  <c r="G29" i="5" s="1"/>
  <c r="N28" i="5"/>
  <c r="E28" i="5"/>
  <c r="G28" i="5" s="1"/>
  <c r="N27" i="5"/>
  <c r="E27" i="5"/>
  <c r="G27" i="5" s="1"/>
  <c r="N26" i="5"/>
  <c r="E26" i="5"/>
  <c r="G26" i="5" s="1"/>
  <c r="N25" i="5"/>
  <c r="E25" i="5"/>
  <c r="G25" i="5" s="1"/>
  <c r="N24" i="5"/>
  <c r="E24" i="5"/>
  <c r="G24" i="5" s="1"/>
  <c r="N23" i="5"/>
  <c r="G23" i="5"/>
  <c r="E23" i="5"/>
  <c r="N22" i="5"/>
  <c r="E22" i="5"/>
  <c r="G22" i="5" s="1"/>
  <c r="N21" i="5"/>
  <c r="E21" i="5"/>
  <c r="G21" i="5" s="1"/>
  <c r="N20" i="5"/>
  <c r="E20" i="5"/>
  <c r="G20" i="5" s="1"/>
  <c r="N19" i="5"/>
  <c r="E19" i="5"/>
  <c r="G19" i="5" s="1"/>
  <c r="N18" i="5"/>
  <c r="E18" i="5"/>
  <c r="G18" i="5" s="1"/>
  <c r="N17" i="5"/>
  <c r="E17" i="5"/>
  <c r="G17" i="5" s="1"/>
  <c r="N16" i="5"/>
  <c r="E16" i="5"/>
  <c r="G16" i="5" s="1"/>
  <c r="N15" i="5"/>
  <c r="G15" i="5"/>
  <c r="E15" i="5"/>
  <c r="N14" i="5"/>
  <c r="E14" i="5"/>
  <c r="G14" i="5" s="1"/>
  <c r="N13" i="5"/>
  <c r="E13" i="5"/>
  <c r="G13" i="5" s="1"/>
  <c r="N12" i="5"/>
  <c r="E12" i="5"/>
  <c r="G12" i="5" s="1"/>
  <c r="E11" i="5"/>
  <c r="G11" i="5" s="1"/>
  <c r="E10" i="5"/>
  <c r="G10" i="5" s="1"/>
  <c r="E9" i="5"/>
  <c r="G9" i="5" s="1"/>
  <c r="E8" i="5"/>
  <c r="G8" i="5" s="1"/>
  <c r="E7" i="5"/>
  <c r="G7" i="5" s="1"/>
  <c r="E6" i="5"/>
  <c r="G6" i="5" s="1"/>
  <c r="O44" i="4"/>
  <c r="E44" i="4"/>
  <c r="G44" i="4" s="1"/>
  <c r="N43" i="4"/>
  <c r="E43" i="4"/>
  <c r="G43" i="4" s="1"/>
  <c r="N42" i="4"/>
  <c r="G42" i="4"/>
  <c r="E42" i="4"/>
  <c r="N41" i="4"/>
  <c r="E41" i="4"/>
  <c r="G41" i="4" s="1"/>
  <c r="N40" i="4"/>
  <c r="E40" i="4"/>
  <c r="G40" i="4" s="1"/>
  <c r="N39" i="4"/>
  <c r="E39" i="4"/>
  <c r="G39" i="4" s="1"/>
  <c r="N38" i="4"/>
  <c r="G38" i="4"/>
  <c r="E38" i="4"/>
  <c r="N37" i="4"/>
  <c r="E37" i="4"/>
  <c r="G37" i="4" s="1"/>
  <c r="N36" i="4"/>
  <c r="E36" i="4"/>
  <c r="G36" i="4" s="1"/>
  <c r="N35" i="4"/>
  <c r="E35" i="4"/>
  <c r="G35" i="4" s="1"/>
  <c r="N34" i="4"/>
  <c r="G34" i="4"/>
  <c r="E34" i="4"/>
  <c r="N33" i="4"/>
  <c r="E33" i="4"/>
  <c r="G33" i="4" s="1"/>
  <c r="N32" i="4"/>
  <c r="E32" i="4"/>
  <c r="G32" i="4" s="1"/>
  <c r="N31" i="4"/>
  <c r="E31" i="4"/>
  <c r="G31" i="4" s="1"/>
  <c r="N30" i="4"/>
  <c r="E30" i="4"/>
  <c r="G30" i="4" s="1"/>
  <c r="N29" i="4"/>
  <c r="E29" i="4"/>
  <c r="G29" i="4" s="1"/>
  <c r="N28" i="4"/>
  <c r="E28" i="4"/>
  <c r="G28" i="4" s="1"/>
  <c r="N27" i="4"/>
  <c r="E27" i="4"/>
  <c r="G27" i="4" s="1"/>
  <c r="N26" i="4"/>
  <c r="G26" i="4"/>
  <c r="E26" i="4"/>
  <c r="N25" i="4"/>
  <c r="E25" i="4"/>
  <c r="G25" i="4" s="1"/>
  <c r="N24" i="4"/>
  <c r="E24" i="4"/>
  <c r="G24" i="4" s="1"/>
  <c r="N23" i="4"/>
  <c r="E23" i="4"/>
  <c r="G23" i="4" s="1"/>
  <c r="N22" i="4"/>
  <c r="E22" i="4"/>
  <c r="G22" i="4" s="1"/>
  <c r="N21" i="4"/>
  <c r="E21" i="4"/>
  <c r="G21" i="4" s="1"/>
  <c r="N20" i="4"/>
  <c r="G20" i="4"/>
  <c r="E20" i="4"/>
  <c r="N19" i="4"/>
  <c r="E19" i="4"/>
  <c r="G19" i="4" s="1"/>
  <c r="N18" i="4"/>
  <c r="E18" i="4"/>
  <c r="G18" i="4" s="1"/>
  <c r="N17" i="4"/>
  <c r="E17" i="4"/>
  <c r="G17" i="4" s="1"/>
  <c r="N16" i="4"/>
  <c r="E16" i="4"/>
  <c r="G16" i="4" s="1"/>
  <c r="N15" i="4"/>
  <c r="E15" i="4"/>
  <c r="G15" i="4" s="1"/>
  <c r="N14" i="4"/>
  <c r="G14" i="4"/>
  <c r="E14" i="4"/>
  <c r="N13" i="4"/>
  <c r="E13" i="4"/>
  <c r="G13" i="4" s="1"/>
  <c r="E12" i="4"/>
  <c r="G12" i="4" s="1"/>
  <c r="E11" i="4"/>
  <c r="G11" i="4" s="1"/>
  <c r="E10" i="4"/>
  <c r="G10" i="4" s="1"/>
  <c r="E9" i="4"/>
  <c r="G9" i="4" s="1"/>
  <c r="E8" i="4"/>
  <c r="G8" i="4" s="1"/>
  <c r="E7" i="4"/>
  <c r="G7" i="4" s="1"/>
  <c r="E6" i="4"/>
  <c r="G6" i="4" s="1"/>
  <c r="O44" i="3"/>
  <c r="E44" i="3"/>
  <c r="G44" i="3" s="1"/>
  <c r="N43" i="3"/>
  <c r="G43" i="3"/>
  <c r="E43" i="3"/>
  <c r="N42" i="3"/>
  <c r="E42" i="3"/>
  <c r="G42" i="3" s="1"/>
  <c r="N41" i="3"/>
  <c r="E41" i="3"/>
  <c r="G41" i="3" s="1"/>
  <c r="N40" i="3"/>
  <c r="E40" i="3"/>
  <c r="G40" i="3" s="1"/>
  <c r="N39" i="3"/>
  <c r="G39" i="3"/>
  <c r="E39" i="3"/>
  <c r="N38" i="3"/>
  <c r="E38" i="3"/>
  <c r="G38" i="3" s="1"/>
  <c r="N37" i="3"/>
  <c r="E37" i="3"/>
  <c r="G37" i="3" s="1"/>
  <c r="N36" i="3"/>
  <c r="E36" i="3"/>
  <c r="G36" i="3" s="1"/>
  <c r="N35" i="3"/>
  <c r="G35" i="3"/>
  <c r="E35" i="3"/>
  <c r="N34" i="3"/>
  <c r="E34" i="3"/>
  <c r="G34" i="3" s="1"/>
  <c r="N33" i="3"/>
  <c r="E33" i="3"/>
  <c r="G33" i="3" s="1"/>
  <c r="N32" i="3"/>
  <c r="E32" i="3"/>
  <c r="G32" i="3" s="1"/>
  <c r="N31" i="3"/>
  <c r="G31" i="3"/>
  <c r="E31" i="3"/>
  <c r="N30" i="3"/>
  <c r="E30" i="3"/>
  <c r="G30" i="3" s="1"/>
  <c r="N29" i="3"/>
  <c r="E29" i="3"/>
  <c r="G29" i="3" s="1"/>
  <c r="N28" i="3"/>
  <c r="E28" i="3"/>
  <c r="G28" i="3" s="1"/>
  <c r="N27" i="3"/>
  <c r="E27" i="3"/>
  <c r="G27" i="3" s="1"/>
  <c r="N26" i="3"/>
  <c r="E26" i="3"/>
  <c r="G26" i="3" s="1"/>
  <c r="N25" i="3"/>
  <c r="E25" i="3"/>
  <c r="G25" i="3" s="1"/>
  <c r="N24" i="3"/>
  <c r="E24" i="3"/>
  <c r="G24" i="3" s="1"/>
  <c r="N23" i="3"/>
  <c r="G23" i="3"/>
  <c r="E23" i="3"/>
  <c r="N22" i="3"/>
  <c r="E22" i="3"/>
  <c r="G22" i="3" s="1"/>
  <c r="N21" i="3"/>
  <c r="E21" i="3"/>
  <c r="G21" i="3" s="1"/>
  <c r="N20" i="3"/>
  <c r="E20" i="3"/>
  <c r="G20" i="3" s="1"/>
  <c r="N19" i="3"/>
  <c r="E19" i="3"/>
  <c r="G19" i="3" s="1"/>
  <c r="N18" i="3"/>
  <c r="E18" i="3"/>
  <c r="G18" i="3" s="1"/>
  <c r="N17" i="3"/>
  <c r="E17" i="3"/>
  <c r="G17" i="3" s="1"/>
  <c r="N16" i="3"/>
  <c r="E16" i="3"/>
  <c r="G16" i="3" s="1"/>
  <c r="N15" i="3"/>
  <c r="G15" i="3"/>
  <c r="E15" i="3"/>
  <c r="N14" i="3"/>
  <c r="E14" i="3"/>
  <c r="G14" i="3" s="1"/>
  <c r="N13" i="3"/>
  <c r="E13" i="3"/>
  <c r="G13" i="3" s="1"/>
  <c r="N12" i="3"/>
  <c r="E12" i="3"/>
  <c r="G12" i="3" s="1"/>
  <c r="E11" i="3"/>
  <c r="G11" i="3" s="1"/>
  <c r="E10" i="3"/>
  <c r="G10" i="3" s="1"/>
  <c r="E9" i="3"/>
  <c r="G9" i="3" s="1"/>
  <c r="E8" i="3"/>
  <c r="G8" i="3" s="1"/>
  <c r="E7" i="3"/>
  <c r="G7" i="3" s="1"/>
  <c r="E6" i="3"/>
  <c r="G6" i="3" s="1"/>
  <c r="E44" i="2"/>
  <c r="G44" i="2" s="1"/>
  <c r="E7" i="2"/>
  <c r="G7" i="2" s="1"/>
  <c r="E8" i="2"/>
  <c r="G8" i="2" s="1"/>
  <c r="E9" i="2"/>
  <c r="G9" i="2" s="1"/>
  <c r="E10" i="2"/>
  <c r="G10" i="2" s="1"/>
  <c r="E11" i="2"/>
  <c r="G11" i="2" s="1"/>
  <c r="E12" i="2"/>
  <c r="G12" i="2" s="1"/>
  <c r="E13" i="2"/>
  <c r="G13" i="2" s="1"/>
  <c r="E14" i="2"/>
  <c r="G14" i="2" s="1"/>
  <c r="E15" i="2"/>
  <c r="G15" i="2" s="1"/>
  <c r="E16" i="2"/>
  <c r="G16" i="2" s="1"/>
  <c r="E17" i="2"/>
  <c r="G17" i="2" s="1"/>
  <c r="E18" i="2"/>
  <c r="G18" i="2" s="1"/>
  <c r="E19" i="2"/>
  <c r="G19" i="2" s="1"/>
  <c r="E20" i="2"/>
  <c r="G20" i="2" s="1"/>
  <c r="E21" i="2"/>
  <c r="G21" i="2" s="1"/>
  <c r="E22" i="2"/>
  <c r="G22" i="2" s="1"/>
  <c r="E23" i="2"/>
  <c r="G23" i="2" s="1"/>
  <c r="E24" i="2"/>
  <c r="G24" i="2" s="1"/>
  <c r="E25" i="2"/>
  <c r="G25" i="2" s="1"/>
  <c r="E26" i="2"/>
  <c r="G26" i="2" s="1"/>
  <c r="E27" i="2"/>
  <c r="G27" i="2" s="1"/>
  <c r="E28" i="2"/>
  <c r="G28" i="2" s="1"/>
  <c r="E29" i="2"/>
  <c r="G29" i="2" s="1"/>
  <c r="E30" i="2"/>
  <c r="G30" i="2" s="1"/>
  <c r="E31" i="2"/>
  <c r="G31" i="2" s="1"/>
  <c r="E32" i="2"/>
  <c r="G32" i="2" s="1"/>
  <c r="E33" i="2"/>
  <c r="G33" i="2" s="1"/>
  <c r="E34" i="2"/>
  <c r="G34" i="2" s="1"/>
  <c r="E35" i="2"/>
  <c r="G35" i="2" s="1"/>
  <c r="E36" i="2"/>
  <c r="G36" i="2" s="1"/>
  <c r="E37" i="2"/>
  <c r="G37" i="2" s="1"/>
  <c r="E38" i="2"/>
  <c r="G38" i="2" s="1"/>
  <c r="E39" i="2"/>
  <c r="G39" i="2" s="1"/>
  <c r="E40" i="2"/>
  <c r="G40" i="2" s="1"/>
  <c r="E41" i="2"/>
  <c r="G41" i="2" s="1"/>
  <c r="E42" i="2"/>
  <c r="G42" i="2" s="1"/>
  <c r="E43" i="2"/>
  <c r="G43" i="2" s="1"/>
  <c r="E6" i="2"/>
  <c r="G6" i="2" s="1"/>
  <c r="N44" i="4" l="1"/>
  <c r="P44" i="4" s="1"/>
  <c r="P16" i="6"/>
  <c r="P17" i="6" s="1"/>
  <c r="P18" i="6" s="1"/>
  <c r="P19" i="6" s="1"/>
  <c r="P20" i="6" s="1"/>
  <c r="P21" i="6" s="1"/>
  <c r="P22" i="6" s="1"/>
  <c r="P23" i="6" s="1"/>
  <c r="P24" i="6" s="1"/>
  <c r="P25" i="6" s="1"/>
  <c r="P26" i="6" s="1"/>
  <c r="P27" i="6" s="1"/>
  <c r="P28" i="6" s="1"/>
  <c r="P29" i="6" s="1"/>
  <c r="P30" i="6" s="1"/>
  <c r="P31" i="6" s="1"/>
  <c r="P32" i="6" s="1"/>
  <c r="P33" i="6" s="1"/>
  <c r="P34" i="6" s="1"/>
  <c r="P35" i="6" s="1"/>
  <c r="P36" i="6" s="1"/>
  <c r="P37" i="6" s="1"/>
  <c r="P38" i="6" s="1"/>
  <c r="P39" i="6" s="1"/>
  <c r="P40" i="6" s="1"/>
  <c r="P41" i="6" s="1"/>
  <c r="P42" i="6" s="1"/>
  <c r="P43" i="6" s="1"/>
  <c r="N44" i="50"/>
  <c r="P44" i="50" s="1"/>
  <c r="N44" i="100"/>
  <c r="N44" i="102"/>
  <c r="N44" i="121"/>
  <c r="N44" i="87"/>
  <c r="P44" i="87" s="1"/>
  <c r="N44" i="5"/>
  <c r="N44" i="98"/>
  <c r="N44" i="3"/>
  <c r="N44" i="6"/>
  <c r="P44" i="6" s="1"/>
  <c r="N44" i="7"/>
  <c r="P44" i="7" s="1"/>
  <c r="N44" i="16"/>
  <c r="P44" i="16" s="1"/>
  <c r="Q12" i="98"/>
  <c r="Q13" i="98" s="1"/>
  <c r="Q14" i="98" s="1"/>
  <c r="Q15" i="98" s="1"/>
  <c r="Q16" i="98" s="1"/>
  <c r="Q17" i="98" s="1"/>
  <c r="Q18" i="98" s="1"/>
  <c r="Q19" i="98" s="1"/>
  <c r="Q20" i="98" s="1"/>
  <c r="Q21" i="98" s="1"/>
  <c r="Q22" i="98" s="1"/>
  <c r="Q23" i="98" s="1"/>
  <c r="Q24" i="98" s="1"/>
  <c r="Q25" i="98" s="1"/>
  <c r="Q26" i="98" s="1"/>
  <c r="Q27" i="98" s="1"/>
  <c r="Q28" i="98" s="1"/>
  <c r="Q29" i="98" s="1"/>
  <c r="Q30" i="98" s="1"/>
  <c r="Q31" i="98" s="1"/>
  <c r="Q32" i="98" s="1"/>
  <c r="Q33" i="98" s="1"/>
  <c r="Q34" i="98" s="1"/>
  <c r="Q35" i="98" s="1"/>
  <c r="Q36" i="98" s="1"/>
  <c r="Q37" i="98" s="1"/>
  <c r="Q38" i="98" s="1"/>
  <c r="Q39" i="98" s="1"/>
  <c r="Q40" i="98" s="1"/>
  <c r="Q41" i="98" s="1"/>
  <c r="Q42" i="98" s="1"/>
  <c r="Q43" i="98" s="1"/>
  <c r="N44" i="99"/>
  <c r="N44" i="101"/>
  <c r="N44" i="103"/>
  <c r="N44" i="120"/>
  <c r="P44" i="120" s="1"/>
  <c r="N44" i="106"/>
  <c r="P44" i="106" s="1"/>
  <c r="Q12" i="106"/>
  <c r="Q13" i="106" s="1"/>
  <c r="Q14" i="106" s="1"/>
  <c r="Q15" i="106" s="1"/>
  <c r="Q16" i="106" s="1"/>
  <c r="Q17" i="106" s="1"/>
  <c r="Q18" i="106" s="1"/>
  <c r="Q19" i="106" s="1"/>
  <c r="Q20" i="106" s="1"/>
  <c r="Q21" i="106" s="1"/>
  <c r="Q22" i="106" s="1"/>
  <c r="Q23" i="106" s="1"/>
  <c r="Q24" i="106" s="1"/>
  <c r="Q25" i="106" s="1"/>
  <c r="Q26" i="106" s="1"/>
  <c r="Q27" i="106" s="1"/>
  <c r="Q28" i="106" s="1"/>
  <c r="Q29" i="106" s="1"/>
  <c r="Q30" i="106" s="1"/>
  <c r="Q31" i="106" s="1"/>
  <c r="Q32" i="106" s="1"/>
  <c r="Q33" i="106" s="1"/>
  <c r="Q34" i="106" s="1"/>
  <c r="Q35" i="106" s="1"/>
  <c r="Q36" i="106" s="1"/>
  <c r="Q37" i="106" s="1"/>
  <c r="Q38" i="106" s="1"/>
  <c r="Q39" i="106" s="1"/>
  <c r="Q40" i="106" s="1"/>
  <c r="Q41" i="106" s="1"/>
  <c r="Q42" i="106" s="1"/>
  <c r="Q43" i="106" s="1"/>
  <c r="P12" i="106"/>
  <c r="P13" i="106" s="1"/>
  <c r="P14" i="106" s="1"/>
  <c r="P15" i="106" s="1"/>
  <c r="P16" i="106" s="1"/>
  <c r="P17" i="106" s="1"/>
  <c r="P18" i="106" s="1"/>
  <c r="P19" i="106" s="1"/>
  <c r="P20" i="106" s="1"/>
  <c r="P21" i="106" s="1"/>
  <c r="P22" i="106" s="1"/>
  <c r="P23" i="106" s="1"/>
  <c r="P24" i="106" s="1"/>
  <c r="P25" i="106" s="1"/>
  <c r="P26" i="106" s="1"/>
  <c r="P27" i="106" s="1"/>
  <c r="P28" i="106" s="1"/>
  <c r="P29" i="106" s="1"/>
  <c r="P30" i="106" s="1"/>
  <c r="P31" i="106" s="1"/>
  <c r="P32" i="106" s="1"/>
  <c r="P33" i="106" s="1"/>
  <c r="P34" i="106" s="1"/>
  <c r="P35" i="106" s="1"/>
  <c r="P36" i="106" s="1"/>
  <c r="P37" i="106" s="1"/>
  <c r="P38" i="106" s="1"/>
  <c r="P39" i="106" s="1"/>
  <c r="P40" i="106" s="1"/>
  <c r="P41" i="106" s="1"/>
  <c r="P42" i="106" s="1"/>
  <c r="P43" i="106" s="1"/>
  <c r="Q44" i="106"/>
  <c r="Q12" i="121"/>
  <c r="Q13" i="121" s="1"/>
  <c r="Q14" i="121" s="1"/>
  <c r="Q15" i="121" s="1"/>
  <c r="Q16" i="121" s="1"/>
  <c r="Q17" i="121" s="1"/>
  <c r="Q18" i="121" s="1"/>
  <c r="Q19" i="121" s="1"/>
  <c r="Q20" i="121" s="1"/>
  <c r="Q21" i="121" s="1"/>
  <c r="Q22" i="121" s="1"/>
  <c r="Q23" i="121" s="1"/>
  <c r="Q24" i="121" s="1"/>
  <c r="Q25" i="121" s="1"/>
  <c r="Q26" i="121" s="1"/>
  <c r="Q27" i="121" s="1"/>
  <c r="Q28" i="121" s="1"/>
  <c r="Q29" i="121" s="1"/>
  <c r="Q30" i="121" s="1"/>
  <c r="Q31" i="121" s="1"/>
  <c r="Q32" i="121" s="1"/>
  <c r="Q33" i="121" s="1"/>
  <c r="Q34" i="121" s="1"/>
  <c r="Q35" i="121" s="1"/>
  <c r="Q36" i="121" s="1"/>
  <c r="Q37" i="121" s="1"/>
  <c r="Q38" i="121" s="1"/>
  <c r="Q39" i="121" s="1"/>
  <c r="Q40" i="121" s="1"/>
  <c r="Q41" i="121" s="1"/>
  <c r="Q42" i="121" s="1"/>
  <c r="Q43" i="121" s="1"/>
  <c r="P12" i="105"/>
  <c r="P13" i="105" s="1"/>
  <c r="P14" i="105" s="1"/>
  <c r="P15" i="105" s="1"/>
  <c r="P16" i="105" s="1"/>
  <c r="P17" i="105" s="1"/>
  <c r="P18" i="105" s="1"/>
  <c r="P19" i="105" s="1"/>
  <c r="P20" i="105" s="1"/>
  <c r="P21" i="105" s="1"/>
  <c r="P22" i="105" s="1"/>
  <c r="P23" i="105" s="1"/>
  <c r="P24" i="105" s="1"/>
  <c r="P25" i="105" s="1"/>
  <c r="P26" i="105" s="1"/>
  <c r="P27" i="105" s="1"/>
  <c r="P28" i="105" s="1"/>
  <c r="P29" i="105" s="1"/>
  <c r="P30" i="105" s="1"/>
  <c r="P31" i="105" s="1"/>
  <c r="P32" i="105" s="1"/>
  <c r="P33" i="105" s="1"/>
  <c r="P34" i="105" s="1"/>
  <c r="P35" i="105" s="1"/>
  <c r="P36" i="105" s="1"/>
  <c r="P37" i="105" s="1"/>
  <c r="P38" i="105" s="1"/>
  <c r="P39" i="105" s="1"/>
  <c r="P40" i="105" s="1"/>
  <c r="P41" i="105" s="1"/>
  <c r="P42" i="105" s="1"/>
  <c r="P43" i="105" s="1"/>
  <c r="Q44" i="105"/>
  <c r="Q12" i="105"/>
  <c r="Q13" i="105" s="1"/>
  <c r="Q14" i="105" s="1"/>
  <c r="Q15" i="105" s="1"/>
  <c r="Q16" i="105" s="1"/>
  <c r="Q17" i="105" s="1"/>
  <c r="Q18" i="105" s="1"/>
  <c r="Q19" i="105" s="1"/>
  <c r="Q20" i="105" s="1"/>
  <c r="Q21" i="105" s="1"/>
  <c r="Q22" i="105" s="1"/>
  <c r="Q23" i="105" s="1"/>
  <c r="Q24" i="105" s="1"/>
  <c r="Q25" i="105" s="1"/>
  <c r="Q26" i="105" s="1"/>
  <c r="Q27" i="105" s="1"/>
  <c r="Q28" i="105" s="1"/>
  <c r="Q29" i="105" s="1"/>
  <c r="Q30" i="105" s="1"/>
  <c r="Q31" i="105" s="1"/>
  <c r="Q32" i="105" s="1"/>
  <c r="Q33" i="105" s="1"/>
  <c r="Q34" i="105" s="1"/>
  <c r="Q35" i="105" s="1"/>
  <c r="Q36" i="105" s="1"/>
  <c r="Q37" i="105" s="1"/>
  <c r="Q38" i="105" s="1"/>
  <c r="Q39" i="105" s="1"/>
  <c r="Q40" i="105" s="1"/>
  <c r="Q41" i="105" s="1"/>
  <c r="Q42" i="105" s="1"/>
  <c r="Q43" i="105" s="1"/>
  <c r="Q12" i="104"/>
  <c r="Q13" i="104" s="1"/>
  <c r="Q14" i="104" s="1"/>
  <c r="Q15" i="104" s="1"/>
  <c r="Q16" i="104" s="1"/>
  <c r="Q17" i="104" s="1"/>
  <c r="Q18" i="104" s="1"/>
  <c r="Q19" i="104" s="1"/>
  <c r="Q20" i="104" s="1"/>
  <c r="Q21" i="104" s="1"/>
  <c r="Q22" i="104" s="1"/>
  <c r="Q23" i="104" s="1"/>
  <c r="Q24" i="104" s="1"/>
  <c r="Q25" i="104" s="1"/>
  <c r="Q26" i="104" s="1"/>
  <c r="Q27" i="104" s="1"/>
  <c r="Q28" i="104" s="1"/>
  <c r="Q29" i="104" s="1"/>
  <c r="Q30" i="104" s="1"/>
  <c r="Q31" i="104" s="1"/>
  <c r="Q32" i="104" s="1"/>
  <c r="Q33" i="104" s="1"/>
  <c r="Q34" i="104" s="1"/>
  <c r="Q35" i="104" s="1"/>
  <c r="Q36" i="104" s="1"/>
  <c r="Q37" i="104" s="1"/>
  <c r="Q38" i="104" s="1"/>
  <c r="Q39" i="104" s="1"/>
  <c r="Q40" i="104" s="1"/>
  <c r="Q41" i="104" s="1"/>
  <c r="Q42" i="104" s="1"/>
  <c r="Q43" i="104" s="1"/>
  <c r="Q12" i="120"/>
  <c r="Q13" i="120" s="1"/>
  <c r="Q14" i="120" s="1"/>
  <c r="Q15" i="120" s="1"/>
  <c r="Q16" i="120" s="1"/>
  <c r="Q17" i="120" s="1"/>
  <c r="Q18" i="120" s="1"/>
  <c r="Q19" i="120" s="1"/>
  <c r="Q20" i="120" s="1"/>
  <c r="Q21" i="120" s="1"/>
  <c r="Q22" i="120" s="1"/>
  <c r="Q23" i="120" s="1"/>
  <c r="Q24" i="120" s="1"/>
  <c r="Q25" i="120" s="1"/>
  <c r="Q26" i="120" s="1"/>
  <c r="Q27" i="120" s="1"/>
  <c r="Q28" i="120" s="1"/>
  <c r="Q29" i="120" s="1"/>
  <c r="Q30" i="120" s="1"/>
  <c r="Q31" i="120" s="1"/>
  <c r="Q32" i="120" s="1"/>
  <c r="Q33" i="120" s="1"/>
  <c r="Q34" i="120" s="1"/>
  <c r="Q35" i="120" s="1"/>
  <c r="Q36" i="120" s="1"/>
  <c r="Q37" i="120" s="1"/>
  <c r="Q38" i="120" s="1"/>
  <c r="Q39" i="120" s="1"/>
  <c r="Q40" i="120" s="1"/>
  <c r="Q41" i="120" s="1"/>
  <c r="Q42" i="120" s="1"/>
  <c r="Q43" i="120" s="1"/>
  <c r="P12" i="120"/>
  <c r="P13" i="120" s="1"/>
  <c r="P14" i="120" s="1"/>
  <c r="P15" i="120" s="1"/>
  <c r="P16" i="120" s="1"/>
  <c r="P17" i="120" s="1"/>
  <c r="P18" i="120" s="1"/>
  <c r="P19" i="120" s="1"/>
  <c r="P20" i="120" s="1"/>
  <c r="P21" i="120" s="1"/>
  <c r="P22" i="120" s="1"/>
  <c r="P23" i="120" s="1"/>
  <c r="P24" i="120" s="1"/>
  <c r="P25" i="120" s="1"/>
  <c r="P26" i="120" s="1"/>
  <c r="P27" i="120" s="1"/>
  <c r="P28" i="120" s="1"/>
  <c r="P29" i="120" s="1"/>
  <c r="P30" i="120" s="1"/>
  <c r="P31" i="120" s="1"/>
  <c r="P32" i="120" s="1"/>
  <c r="P33" i="120" s="1"/>
  <c r="P34" i="120" s="1"/>
  <c r="P35" i="120" s="1"/>
  <c r="P36" i="120" s="1"/>
  <c r="P37" i="120" s="1"/>
  <c r="P38" i="120" s="1"/>
  <c r="P39" i="120" s="1"/>
  <c r="P40" i="120" s="1"/>
  <c r="P41" i="120" s="1"/>
  <c r="P42" i="120" s="1"/>
  <c r="P43" i="120" s="1"/>
  <c r="P12" i="102"/>
  <c r="P13" i="102" s="1"/>
  <c r="P14" i="102" s="1"/>
  <c r="P15" i="102" s="1"/>
  <c r="P16" i="102" s="1"/>
  <c r="P17" i="102" s="1"/>
  <c r="P18" i="102" s="1"/>
  <c r="P19" i="102" s="1"/>
  <c r="P20" i="102" s="1"/>
  <c r="P21" i="102" s="1"/>
  <c r="P22" i="102" s="1"/>
  <c r="P23" i="102" s="1"/>
  <c r="P24" i="102" s="1"/>
  <c r="P25" i="102" s="1"/>
  <c r="P26" i="102" s="1"/>
  <c r="P27" i="102" s="1"/>
  <c r="P28" i="102" s="1"/>
  <c r="P29" i="102" s="1"/>
  <c r="P30" i="102" s="1"/>
  <c r="P31" i="102" s="1"/>
  <c r="P32" i="102" s="1"/>
  <c r="P33" i="102" s="1"/>
  <c r="P34" i="102" s="1"/>
  <c r="P35" i="102" s="1"/>
  <c r="P36" i="102" s="1"/>
  <c r="P37" i="102" s="1"/>
  <c r="P38" i="102" s="1"/>
  <c r="P39" i="102" s="1"/>
  <c r="P40" i="102" s="1"/>
  <c r="P41" i="102" s="1"/>
  <c r="P42" i="102" s="1"/>
  <c r="P43" i="102" s="1"/>
  <c r="Q12" i="102"/>
  <c r="Q13" i="102" s="1"/>
  <c r="Q14" i="102" s="1"/>
  <c r="Q15" i="102" s="1"/>
  <c r="Q16" i="102" s="1"/>
  <c r="Q17" i="102" s="1"/>
  <c r="Q18" i="102" s="1"/>
  <c r="Q19" i="102" s="1"/>
  <c r="Q20" i="102" s="1"/>
  <c r="Q21" i="102" s="1"/>
  <c r="Q22" i="102" s="1"/>
  <c r="Q23" i="102" s="1"/>
  <c r="Q24" i="102" s="1"/>
  <c r="Q25" i="102" s="1"/>
  <c r="Q26" i="102" s="1"/>
  <c r="Q27" i="102" s="1"/>
  <c r="Q28" i="102" s="1"/>
  <c r="Q29" i="102" s="1"/>
  <c r="Q30" i="102" s="1"/>
  <c r="Q31" i="102" s="1"/>
  <c r="Q32" i="102" s="1"/>
  <c r="Q33" i="102" s="1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P12" i="87"/>
  <c r="P13" i="87" s="1"/>
  <c r="P14" i="87" s="1"/>
  <c r="P15" i="87" s="1"/>
  <c r="P16" i="87" s="1"/>
  <c r="P17" i="87" s="1"/>
  <c r="P18" i="87" s="1"/>
  <c r="P19" i="87" s="1"/>
  <c r="P20" i="87" s="1"/>
  <c r="P21" i="87" s="1"/>
  <c r="P22" i="87" s="1"/>
  <c r="P23" i="87" s="1"/>
  <c r="P24" i="87" s="1"/>
  <c r="P25" i="87" s="1"/>
  <c r="P26" i="87" s="1"/>
  <c r="P27" i="87" s="1"/>
  <c r="P28" i="87" s="1"/>
  <c r="P29" i="87" s="1"/>
  <c r="P30" i="87" s="1"/>
  <c r="P31" i="87" s="1"/>
  <c r="P32" i="87" s="1"/>
  <c r="P33" i="87" s="1"/>
  <c r="P34" i="87" s="1"/>
  <c r="P35" i="87" s="1"/>
  <c r="P36" i="87" s="1"/>
  <c r="P37" i="87" s="1"/>
  <c r="P38" i="87" s="1"/>
  <c r="P39" i="87" s="1"/>
  <c r="P40" i="87" s="1"/>
  <c r="P41" i="87" s="1"/>
  <c r="P42" i="87" s="1"/>
  <c r="P43" i="87" s="1"/>
  <c r="Q12" i="101"/>
  <c r="Q13" i="101" s="1"/>
  <c r="Q14" i="101" s="1"/>
  <c r="Q15" i="101" s="1"/>
  <c r="Q16" i="101" s="1"/>
  <c r="Q17" i="101" s="1"/>
  <c r="Q18" i="101" s="1"/>
  <c r="Q19" i="101" s="1"/>
  <c r="Q20" i="101" s="1"/>
  <c r="Q21" i="101" s="1"/>
  <c r="Q22" i="101" s="1"/>
  <c r="Q23" i="101" s="1"/>
  <c r="Q24" i="101" s="1"/>
  <c r="Q25" i="101" s="1"/>
  <c r="Q26" i="101" s="1"/>
  <c r="Q27" i="101" s="1"/>
  <c r="Q28" i="101" s="1"/>
  <c r="Q29" i="101" s="1"/>
  <c r="Q30" i="101" s="1"/>
  <c r="Q31" i="101" s="1"/>
  <c r="Q32" i="101" s="1"/>
  <c r="Q33" i="101" s="1"/>
  <c r="Q34" i="101" s="1"/>
  <c r="Q35" i="101" s="1"/>
  <c r="Q36" i="101" s="1"/>
  <c r="Q37" i="101" s="1"/>
  <c r="Q38" i="101" s="1"/>
  <c r="Q39" i="101" s="1"/>
  <c r="Q40" i="101" s="1"/>
  <c r="Q41" i="101" s="1"/>
  <c r="Q42" i="101" s="1"/>
  <c r="Q43" i="101" s="1"/>
  <c r="P12" i="16"/>
  <c r="P13" i="16" s="1"/>
  <c r="P14" i="16" s="1"/>
  <c r="P15" i="16" s="1"/>
  <c r="P16" i="16" s="1"/>
  <c r="P17" i="16" s="1"/>
  <c r="P18" i="16" s="1"/>
  <c r="P19" i="16" s="1"/>
  <c r="P20" i="16" s="1"/>
  <c r="P21" i="16" s="1"/>
  <c r="P22" i="16" s="1"/>
  <c r="P23" i="16" s="1"/>
  <c r="P24" i="16" s="1"/>
  <c r="P25" i="16" s="1"/>
  <c r="P26" i="16" s="1"/>
  <c r="P27" i="16" s="1"/>
  <c r="P28" i="16" s="1"/>
  <c r="P29" i="16" s="1"/>
  <c r="P30" i="16" s="1"/>
  <c r="P31" i="16" s="1"/>
  <c r="P32" i="16" s="1"/>
  <c r="P33" i="16" s="1"/>
  <c r="P34" i="16" s="1"/>
  <c r="P35" i="16" s="1"/>
  <c r="P36" i="16" s="1"/>
  <c r="P37" i="16" s="1"/>
  <c r="P38" i="16" s="1"/>
  <c r="P39" i="16" s="1"/>
  <c r="P40" i="16" s="1"/>
  <c r="P41" i="16" s="1"/>
  <c r="P42" i="16" s="1"/>
  <c r="P43" i="16" s="1"/>
  <c r="Q12" i="100"/>
  <c r="Q13" i="100" s="1"/>
  <c r="Q14" i="100" s="1"/>
  <c r="Q15" i="100" s="1"/>
  <c r="Q16" i="100" s="1"/>
  <c r="Q17" i="100" s="1"/>
  <c r="Q18" i="100" s="1"/>
  <c r="Q19" i="100" s="1"/>
  <c r="Q20" i="100" s="1"/>
  <c r="Q21" i="100" s="1"/>
  <c r="Q22" i="100" s="1"/>
  <c r="Q23" i="100" s="1"/>
  <c r="Q24" i="100" s="1"/>
  <c r="Q25" i="100" s="1"/>
  <c r="Q26" i="100" s="1"/>
  <c r="Q27" i="100" s="1"/>
  <c r="Q28" i="100" s="1"/>
  <c r="Q29" i="100" s="1"/>
  <c r="Q30" i="100" s="1"/>
  <c r="Q31" i="100" s="1"/>
  <c r="Q32" i="100" s="1"/>
  <c r="Q33" i="100" s="1"/>
  <c r="Q34" i="100" s="1"/>
  <c r="Q35" i="100" s="1"/>
  <c r="Q36" i="100" s="1"/>
  <c r="Q37" i="100" s="1"/>
  <c r="Q38" i="100" s="1"/>
  <c r="Q39" i="100" s="1"/>
  <c r="Q40" i="100" s="1"/>
  <c r="Q41" i="100" s="1"/>
  <c r="Q42" i="100" s="1"/>
  <c r="Q43" i="100" s="1"/>
  <c r="Q12" i="99"/>
  <c r="Q13" i="99" s="1"/>
  <c r="Q14" i="99" s="1"/>
  <c r="Q15" i="99" s="1"/>
  <c r="Q16" i="99" s="1"/>
  <c r="Q17" i="99" s="1"/>
  <c r="Q18" i="99" s="1"/>
  <c r="Q19" i="99" s="1"/>
  <c r="Q20" i="99" s="1"/>
  <c r="Q21" i="99" s="1"/>
  <c r="Q22" i="99" s="1"/>
  <c r="Q23" i="99" s="1"/>
  <c r="Q24" i="99" s="1"/>
  <c r="Q25" i="99" s="1"/>
  <c r="Q26" i="99" s="1"/>
  <c r="Q27" i="99" s="1"/>
  <c r="Q28" i="99" s="1"/>
  <c r="Q29" i="99" s="1"/>
  <c r="Q30" i="99" s="1"/>
  <c r="Q31" i="99" s="1"/>
  <c r="Q32" i="99" s="1"/>
  <c r="Q33" i="99" s="1"/>
  <c r="Q34" i="99" s="1"/>
  <c r="Q35" i="99" s="1"/>
  <c r="Q36" i="99" s="1"/>
  <c r="Q37" i="99" s="1"/>
  <c r="Q38" i="99" s="1"/>
  <c r="Q39" i="99" s="1"/>
  <c r="Q40" i="99" s="1"/>
  <c r="Q41" i="99" s="1"/>
  <c r="Q42" i="99" s="1"/>
  <c r="Q43" i="99" s="1"/>
  <c r="P44" i="5"/>
  <c r="P12" i="4"/>
  <c r="P13" i="4" s="1"/>
  <c r="P14" i="4" s="1"/>
  <c r="P15" i="4" s="1"/>
  <c r="P16" i="4" s="1"/>
  <c r="P17" i="4" s="1"/>
  <c r="P18" i="4" s="1"/>
  <c r="P19" i="4" s="1"/>
  <c r="P20" i="4" s="1"/>
  <c r="P21" i="4" s="1"/>
  <c r="P22" i="4" s="1"/>
  <c r="P23" i="4" s="1"/>
  <c r="P24" i="4" s="1"/>
  <c r="P25" i="4" s="1"/>
  <c r="P26" i="4" s="1"/>
  <c r="P27" i="4" s="1"/>
  <c r="P28" i="4" s="1"/>
  <c r="P29" i="4" s="1"/>
  <c r="P30" i="4" s="1"/>
  <c r="P31" i="4" s="1"/>
  <c r="P32" i="4" s="1"/>
  <c r="P33" i="4" s="1"/>
  <c r="P34" i="4" s="1"/>
  <c r="P35" i="4" s="1"/>
  <c r="P36" i="4" s="1"/>
  <c r="P37" i="4" s="1"/>
  <c r="P38" i="4" s="1"/>
  <c r="P39" i="4" s="1"/>
  <c r="P40" i="4" s="1"/>
  <c r="P41" i="4" s="1"/>
  <c r="P42" i="4" s="1"/>
  <c r="P43" i="4" s="1"/>
  <c r="P44" i="3"/>
  <c r="Q44" i="121"/>
  <c r="P44" i="121"/>
  <c r="P12" i="121"/>
  <c r="P13" i="121" s="1"/>
  <c r="P14" i="121" s="1"/>
  <c r="P15" i="121" s="1"/>
  <c r="P16" i="121" s="1"/>
  <c r="P17" i="121" s="1"/>
  <c r="P18" i="121" s="1"/>
  <c r="P19" i="121" s="1"/>
  <c r="P20" i="121" s="1"/>
  <c r="P21" i="121" s="1"/>
  <c r="P22" i="121" s="1"/>
  <c r="P23" i="121" s="1"/>
  <c r="P24" i="121" s="1"/>
  <c r="P25" i="121" s="1"/>
  <c r="P26" i="121" s="1"/>
  <c r="P27" i="121" s="1"/>
  <c r="P28" i="121" s="1"/>
  <c r="P29" i="121" s="1"/>
  <c r="P30" i="121" s="1"/>
  <c r="P31" i="121" s="1"/>
  <c r="P32" i="121" s="1"/>
  <c r="P33" i="121" s="1"/>
  <c r="P34" i="121" s="1"/>
  <c r="P35" i="121" s="1"/>
  <c r="P36" i="121" s="1"/>
  <c r="P37" i="121" s="1"/>
  <c r="P38" i="121" s="1"/>
  <c r="P39" i="121" s="1"/>
  <c r="P40" i="121" s="1"/>
  <c r="P41" i="121" s="1"/>
  <c r="P42" i="121" s="1"/>
  <c r="P43" i="121" s="1"/>
  <c r="Q44" i="120"/>
  <c r="P44" i="104"/>
  <c r="Q44" i="104"/>
  <c r="P12" i="104"/>
  <c r="P13" i="104" s="1"/>
  <c r="P14" i="104" s="1"/>
  <c r="P15" i="104" s="1"/>
  <c r="P16" i="104" s="1"/>
  <c r="P17" i="104" s="1"/>
  <c r="P18" i="104" s="1"/>
  <c r="P19" i="104" s="1"/>
  <c r="P20" i="104" s="1"/>
  <c r="P21" i="104" s="1"/>
  <c r="P22" i="104" s="1"/>
  <c r="P23" i="104" s="1"/>
  <c r="P24" i="104" s="1"/>
  <c r="P25" i="104" s="1"/>
  <c r="P26" i="104" s="1"/>
  <c r="P27" i="104" s="1"/>
  <c r="P28" i="104" s="1"/>
  <c r="P29" i="104" s="1"/>
  <c r="P30" i="104" s="1"/>
  <c r="P31" i="104" s="1"/>
  <c r="P32" i="104" s="1"/>
  <c r="P33" i="104" s="1"/>
  <c r="P34" i="104" s="1"/>
  <c r="P35" i="104" s="1"/>
  <c r="P36" i="104" s="1"/>
  <c r="P37" i="104" s="1"/>
  <c r="P38" i="104" s="1"/>
  <c r="P39" i="104" s="1"/>
  <c r="P40" i="104" s="1"/>
  <c r="P41" i="104" s="1"/>
  <c r="P42" i="104" s="1"/>
  <c r="P43" i="104" s="1"/>
  <c r="Q44" i="103"/>
  <c r="P44" i="103"/>
  <c r="P12" i="103"/>
  <c r="P13" i="103" s="1"/>
  <c r="P14" i="103" s="1"/>
  <c r="P15" i="103" s="1"/>
  <c r="P16" i="103" s="1"/>
  <c r="P17" i="103" s="1"/>
  <c r="P18" i="103" s="1"/>
  <c r="P19" i="103" s="1"/>
  <c r="P20" i="103" s="1"/>
  <c r="P21" i="103" s="1"/>
  <c r="P22" i="103" s="1"/>
  <c r="P23" i="103" s="1"/>
  <c r="P24" i="103" s="1"/>
  <c r="P25" i="103" s="1"/>
  <c r="P26" i="103" s="1"/>
  <c r="P27" i="103" s="1"/>
  <c r="P28" i="103" s="1"/>
  <c r="P29" i="103" s="1"/>
  <c r="P30" i="103" s="1"/>
  <c r="P31" i="103" s="1"/>
  <c r="P32" i="103" s="1"/>
  <c r="P33" i="103" s="1"/>
  <c r="P34" i="103" s="1"/>
  <c r="P35" i="103" s="1"/>
  <c r="P36" i="103" s="1"/>
  <c r="P37" i="103" s="1"/>
  <c r="P38" i="103" s="1"/>
  <c r="P39" i="103" s="1"/>
  <c r="P40" i="103" s="1"/>
  <c r="P41" i="103" s="1"/>
  <c r="P42" i="103" s="1"/>
  <c r="P43" i="103" s="1"/>
  <c r="Q44" i="102"/>
  <c r="P44" i="102"/>
  <c r="Q44" i="101"/>
  <c r="P44" i="101"/>
  <c r="P12" i="101"/>
  <c r="P13" i="101" s="1"/>
  <c r="P14" i="101" s="1"/>
  <c r="P15" i="101" s="1"/>
  <c r="P16" i="101" s="1"/>
  <c r="P17" i="101" s="1"/>
  <c r="P18" i="101" s="1"/>
  <c r="P19" i="101" s="1"/>
  <c r="P20" i="101" s="1"/>
  <c r="P21" i="101" s="1"/>
  <c r="P22" i="101" s="1"/>
  <c r="P23" i="101" s="1"/>
  <c r="P24" i="101" s="1"/>
  <c r="P25" i="101" s="1"/>
  <c r="P26" i="101" s="1"/>
  <c r="P27" i="101" s="1"/>
  <c r="P28" i="101" s="1"/>
  <c r="P29" i="101" s="1"/>
  <c r="P30" i="101" s="1"/>
  <c r="P31" i="101" s="1"/>
  <c r="P32" i="101" s="1"/>
  <c r="P33" i="101" s="1"/>
  <c r="P34" i="101" s="1"/>
  <c r="P35" i="101" s="1"/>
  <c r="P36" i="101" s="1"/>
  <c r="P37" i="101" s="1"/>
  <c r="P38" i="101" s="1"/>
  <c r="P39" i="101" s="1"/>
  <c r="P40" i="101" s="1"/>
  <c r="P41" i="101" s="1"/>
  <c r="P42" i="101" s="1"/>
  <c r="P43" i="101" s="1"/>
  <c r="Q44" i="100"/>
  <c r="P44" i="100"/>
  <c r="P12" i="100"/>
  <c r="P13" i="100" s="1"/>
  <c r="P14" i="100" s="1"/>
  <c r="P15" i="100" s="1"/>
  <c r="P16" i="100" s="1"/>
  <c r="P17" i="100" s="1"/>
  <c r="P18" i="100" s="1"/>
  <c r="P19" i="100" s="1"/>
  <c r="P20" i="100" s="1"/>
  <c r="P21" i="100" s="1"/>
  <c r="P22" i="100" s="1"/>
  <c r="P23" i="100" s="1"/>
  <c r="P24" i="100" s="1"/>
  <c r="P25" i="100" s="1"/>
  <c r="P26" i="100" s="1"/>
  <c r="P27" i="100" s="1"/>
  <c r="P28" i="100" s="1"/>
  <c r="P29" i="100" s="1"/>
  <c r="P30" i="100" s="1"/>
  <c r="P31" i="100" s="1"/>
  <c r="P32" i="100" s="1"/>
  <c r="P33" i="100" s="1"/>
  <c r="P34" i="100" s="1"/>
  <c r="P35" i="100" s="1"/>
  <c r="P36" i="100" s="1"/>
  <c r="P37" i="100" s="1"/>
  <c r="P38" i="100" s="1"/>
  <c r="P39" i="100" s="1"/>
  <c r="P40" i="100" s="1"/>
  <c r="P41" i="100" s="1"/>
  <c r="P42" i="100" s="1"/>
  <c r="P43" i="100" s="1"/>
  <c r="P44" i="99"/>
  <c r="Q44" i="99"/>
  <c r="Q44" i="98"/>
  <c r="P44" i="98"/>
  <c r="P12" i="98"/>
  <c r="P13" i="98" s="1"/>
  <c r="P14" i="98" s="1"/>
  <c r="P15" i="98" s="1"/>
  <c r="P16" i="98" s="1"/>
  <c r="P17" i="98" s="1"/>
  <c r="P18" i="98" s="1"/>
  <c r="P19" i="98" s="1"/>
  <c r="P20" i="98" s="1"/>
  <c r="P21" i="98" s="1"/>
  <c r="P22" i="98" s="1"/>
  <c r="P23" i="98" s="1"/>
  <c r="P24" i="98" s="1"/>
  <c r="P25" i="98" s="1"/>
  <c r="P26" i="98" s="1"/>
  <c r="P27" i="98" s="1"/>
  <c r="P28" i="98" s="1"/>
  <c r="P29" i="98" s="1"/>
  <c r="P30" i="98" s="1"/>
  <c r="P31" i="98" s="1"/>
  <c r="P32" i="98" s="1"/>
  <c r="P33" i="98" s="1"/>
  <c r="P34" i="98" s="1"/>
  <c r="P35" i="98" s="1"/>
  <c r="P36" i="98" s="1"/>
  <c r="P37" i="98" s="1"/>
  <c r="P38" i="98" s="1"/>
  <c r="P39" i="98" s="1"/>
  <c r="P40" i="98" s="1"/>
  <c r="P41" i="98" s="1"/>
  <c r="P42" i="98" s="1"/>
  <c r="P43" i="98" s="1"/>
  <c r="Q44" i="87"/>
  <c r="Q12" i="87"/>
  <c r="Q13" i="87" s="1"/>
  <c r="Q14" i="87" s="1"/>
  <c r="Q15" i="87" s="1"/>
  <c r="Q16" i="87" s="1"/>
  <c r="Q17" i="87" s="1"/>
  <c r="Q18" i="87" s="1"/>
  <c r="Q19" i="87" s="1"/>
  <c r="Q20" i="87" s="1"/>
  <c r="Q21" i="87" s="1"/>
  <c r="Q22" i="87" s="1"/>
  <c r="Q23" i="87" s="1"/>
  <c r="Q24" i="87" s="1"/>
  <c r="Q25" i="87" s="1"/>
  <c r="Q26" i="87" s="1"/>
  <c r="Q27" i="87" s="1"/>
  <c r="Q28" i="87" s="1"/>
  <c r="Q29" i="87" s="1"/>
  <c r="Q30" i="87" s="1"/>
  <c r="Q31" i="87" s="1"/>
  <c r="Q32" i="87" s="1"/>
  <c r="Q33" i="87" s="1"/>
  <c r="Q34" i="87" s="1"/>
  <c r="Q35" i="87" s="1"/>
  <c r="Q36" i="87" s="1"/>
  <c r="Q37" i="87" s="1"/>
  <c r="Q38" i="87" s="1"/>
  <c r="Q39" i="87" s="1"/>
  <c r="Q40" i="87" s="1"/>
  <c r="Q41" i="87" s="1"/>
  <c r="Q42" i="87" s="1"/>
  <c r="Q43" i="87" s="1"/>
  <c r="Q44" i="50"/>
  <c r="P12" i="50"/>
  <c r="P13" i="50" s="1"/>
  <c r="P14" i="50" s="1"/>
  <c r="P15" i="50" s="1"/>
  <c r="P16" i="50" s="1"/>
  <c r="P17" i="50" s="1"/>
  <c r="P18" i="50" s="1"/>
  <c r="P19" i="50" s="1"/>
  <c r="P20" i="50" s="1"/>
  <c r="P21" i="50" s="1"/>
  <c r="P22" i="50" s="1"/>
  <c r="P23" i="50" s="1"/>
  <c r="P24" i="50" s="1"/>
  <c r="P25" i="50" s="1"/>
  <c r="P26" i="50" s="1"/>
  <c r="P27" i="50" s="1"/>
  <c r="P28" i="50" s="1"/>
  <c r="P29" i="50" s="1"/>
  <c r="P30" i="50" s="1"/>
  <c r="P31" i="50" s="1"/>
  <c r="P32" i="50" s="1"/>
  <c r="P33" i="50" s="1"/>
  <c r="P34" i="50" s="1"/>
  <c r="P35" i="50" s="1"/>
  <c r="P36" i="50" s="1"/>
  <c r="P37" i="50" s="1"/>
  <c r="P38" i="50" s="1"/>
  <c r="P39" i="50" s="1"/>
  <c r="P40" i="50" s="1"/>
  <c r="P41" i="50" s="1"/>
  <c r="P42" i="50" s="1"/>
  <c r="P43" i="50" s="1"/>
  <c r="Q12" i="50"/>
  <c r="Q13" i="50" s="1"/>
  <c r="Q14" i="50" s="1"/>
  <c r="Q15" i="50" s="1"/>
  <c r="Q16" i="50" s="1"/>
  <c r="Q17" i="50" s="1"/>
  <c r="Q18" i="50" s="1"/>
  <c r="Q19" i="50" s="1"/>
  <c r="Q20" i="50" s="1"/>
  <c r="Q21" i="50" s="1"/>
  <c r="Q22" i="50" s="1"/>
  <c r="Q23" i="50" s="1"/>
  <c r="Q24" i="50" s="1"/>
  <c r="Q25" i="50" s="1"/>
  <c r="Q26" i="50" s="1"/>
  <c r="Q27" i="50" s="1"/>
  <c r="Q28" i="50" s="1"/>
  <c r="Q29" i="50" s="1"/>
  <c r="Q30" i="50" s="1"/>
  <c r="Q31" i="50" s="1"/>
  <c r="Q32" i="50" s="1"/>
  <c r="Q33" i="50" s="1"/>
  <c r="Q34" i="50" s="1"/>
  <c r="Q35" i="50" s="1"/>
  <c r="Q36" i="50" s="1"/>
  <c r="Q37" i="50" s="1"/>
  <c r="Q38" i="50" s="1"/>
  <c r="Q39" i="50" s="1"/>
  <c r="Q40" i="50" s="1"/>
  <c r="Q41" i="50" s="1"/>
  <c r="Q42" i="50" s="1"/>
  <c r="Q43" i="50" s="1"/>
  <c r="Q44" i="16"/>
  <c r="Q12" i="16"/>
  <c r="Q13" i="16" s="1"/>
  <c r="Q14" i="16" s="1"/>
  <c r="Q15" i="16" s="1"/>
  <c r="Q16" i="16" s="1"/>
  <c r="Q17" i="16" s="1"/>
  <c r="Q18" i="16" s="1"/>
  <c r="Q19" i="16" s="1"/>
  <c r="Q20" i="16" s="1"/>
  <c r="Q21" i="16" s="1"/>
  <c r="Q22" i="16" s="1"/>
  <c r="Q23" i="16" s="1"/>
  <c r="Q24" i="16" s="1"/>
  <c r="Q25" i="16" s="1"/>
  <c r="Q26" i="16" s="1"/>
  <c r="Q27" i="16" s="1"/>
  <c r="Q28" i="16" s="1"/>
  <c r="Q29" i="16" s="1"/>
  <c r="Q30" i="16" s="1"/>
  <c r="Q31" i="16" s="1"/>
  <c r="Q32" i="16" s="1"/>
  <c r="Q33" i="16" s="1"/>
  <c r="Q34" i="16" s="1"/>
  <c r="Q35" i="16" s="1"/>
  <c r="Q36" i="16" s="1"/>
  <c r="Q37" i="16" s="1"/>
  <c r="Q38" i="16" s="1"/>
  <c r="Q39" i="16" s="1"/>
  <c r="Q40" i="16" s="1"/>
  <c r="Q41" i="16" s="1"/>
  <c r="Q42" i="16" s="1"/>
  <c r="Q43" i="16" s="1"/>
  <c r="Q44" i="7"/>
  <c r="P12" i="7"/>
  <c r="P13" i="7" s="1"/>
  <c r="P14" i="7" s="1"/>
  <c r="P15" i="7" s="1"/>
  <c r="P16" i="7" s="1"/>
  <c r="P17" i="7" s="1"/>
  <c r="P18" i="7" s="1"/>
  <c r="P19" i="7" s="1"/>
  <c r="P20" i="7" s="1"/>
  <c r="P21" i="7" s="1"/>
  <c r="P22" i="7" s="1"/>
  <c r="P23" i="7" s="1"/>
  <c r="P24" i="7" s="1"/>
  <c r="P25" i="7" s="1"/>
  <c r="P26" i="7" s="1"/>
  <c r="P27" i="7" s="1"/>
  <c r="P28" i="7" s="1"/>
  <c r="P29" i="7" s="1"/>
  <c r="P30" i="7" s="1"/>
  <c r="P31" i="7" s="1"/>
  <c r="P32" i="7" s="1"/>
  <c r="P33" i="7" s="1"/>
  <c r="P34" i="7" s="1"/>
  <c r="P35" i="7" s="1"/>
  <c r="P36" i="7" s="1"/>
  <c r="P37" i="7" s="1"/>
  <c r="P38" i="7" s="1"/>
  <c r="P39" i="7" s="1"/>
  <c r="P40" i="7" s="1"/>
  <c r="P41" i="7" s="1"/>
  <c r="P42" i="7" s="1"/>
  <c r="P43" i="7" s="1"/>
  <c r="Q12" i="7"/>
  <c r="Q13" i="7" s="1"/>
  <c r="Q14" i="7" s="1"/>
  <c r="Q15" i="7" s="1"/>
  <c r="Q16" i="7" s="1"/>
  <c r="Q17" i="7" s="1"/>
  <c r="Q18" i="7" s="1"/>
  <c r="Q19" i="7" s="1"/>
  <c r="Q20" i="7" s="1"/>
  <c r="Q21" i="7" s="1"/>
  <c r="Q22" i="7" s="1"/>
  <c r="Q23" i="7" s="1"/>
  <c r="Q24" i="7" s="1"/>
  <c r="Q25" i="7" s="1"/>
  <c r="Q26" i="7" s="1"/>
  <c r="Q27" i="7" s="1"/>
  <c r="Q28" i="7" s="1"/>
  <c r="Q29" i="7" s="1"/>
  <c r="Q30" i="7" s="1"/>
  <c r="Q31" i="7" s="1"/>
  <c r="Q32" i="7" s="1"/>
  <c r="Q33" i="7" s="1"/>
  <c r="Q34" i="7" s="1"/>
  <c r="Q35" i="7" s="1"/>
  <c r="Q36" i="7" s="1"/>
  <c r="Q37" i="7" s="1"/>
  <c r="Q38" i="7" s="1"/>
  <c r="Q39" i="7" s="1"/>
  <c r="Q40" i="7" s="1"/>
  <c r="Q41" i="7" s="1"/>
  <c r="Q42" i="7" s="1"/>
  <c r="Q43" i="7" s="1"/>
  <c r="Q44" i="6"/>
  <c r="Q12" i="6"/>
  <c r="Q13" i="6" s="1"/>
  <c r="Q14" i="6" s="1"/>
  <c r="Q15" i="6" s="1"/>
  <c r="Q16" i="6" s="1"/>
  <c r="Q17" i="6" s="1"/>
  <c r="Q18" i="6" s="1"/>
  <c r="Q19" i="6" s="1"/>
  <c r="Q20" i="6" s="1"/>
  <c r="Q21" i="6" s="1"/>
  <c r="Q22" i="6" s="1"/>
  <c r="Q23" i="6" s="1"/>
  <c r="Q24" i="6" s="1"/>
  <c r="Q25" i="6" s="1"/>
  <c r="Q26" i="6" s="1"/>
  <c r="Q27" i="6" s="1"/>
  <c r="Q28" i="6" s="1"/>
  <c r="Q29" i="6" s="1"/>
  <c r="Q30" i="6" s="1"/>
  <c r="Q31" i="6" s="1"/>
  <c r="Q32" i="6" s="1"/>
  <c r="Q33" i="6" s="1"/>
  <c r="Q34" i="6" s="1"/>
  <c r="Q35" i="6" s="1"/>
  <c r="Q36" i="6" s="1"/>
  <c r="Q37" i="6" s="1"/>
  <c r="Q38" i="6" s="1"/>
  <c r="Q39" i="6" s="1"/>
  <c r="Q40" i="6" s="1"/>
  <c r="Q41" i="6" s="1"/>
  <c r="Q42" i="6" s="1"/>
  <c r="Q43" i="6" s="1"/>
  <c r="Q44" i="5"/>
  <c r="P12" i="5"/>
  <c r="P13" i="5" s="1"/>
  <c r="P14" i="5" s="1"/>
  <c r="P15" i="5" s="1"/>
  <c r="P16" i="5" s="1"/>
  <c r="P17" i="5" s="1"/>
  <c r="P18" i="5" s="1"/>
  <c r="P19" i="5" s="1"/>
  <c r="P20" i="5" s="1"/>
  <c r="P21" i="5" s="1"/>
  <c r="P22" i="5" s="1"/>
  <c r="P23" i="5" s="1"/>
  <c r="P24" i="5" s="1"/>
  <c r="P25" i="5" s="1"/>
  <c r="P26" i="5" s="1"/>
  <c r="P27" i="5" s="1"/>
  <c r="P28" i="5" s="1"/>
  <c r="P29" i="5" s="1"/>
  <c r="P30" i="5" s="1"/>
  <c r="P31" i="5" s="1"/>
  <c r="P32" i="5" s="1"/>
  <c r="P33" i="5" s="1"/>
  <c r="P34" i="5" s="1"/>
  <c r="P35" i="5" s="1"/>
  <c r="P36" i="5" s="1"/>
  <c r="P37" i="5" s="1"/>
  <c r="P38" i="5" s="1"/>
  <c r="P39" i="5" s="1"/>
  <c r="P40" i="5" s="1"/>
  <c r="P41" i="5" s="1"/>
  <c r="P42" i="5" s="1"/>
  <c r="P43" i="5" s="1"/>
  <c r="Q12" i="5"/>
  <c r="Q13" i="5" s="1"/>
  <c r="Q14" i="5" s="1"/>
  <c r="Q15" i="5" s="1"/>
  <c r="Q16" i="5" s="1"/>
  <c r="Q17" i="5" s="1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4"/>
  <c r="Q12" i="4"/>
  <c r="Q13" i="4" s="1"/>
  <c r="Q14" i="4" s="1"/>
  <c r="Q15" i="4" s="1"/>
  <c r="Q16" i="4" s="1"/>
  <c r="Q17" i="4" s="1"/>
  <c r="Q18" i="4" s="1"/>
  <c r="Q19" i="4" s="1"/>
  <c r="Q20" i="4" s="1"/>
  <c r="Q21" i="4" s="1"/>
  <c r="Q22" i="4" s="1"/>
  <c r="Q23" i="4" s="1"/>
  <c r="Q24" i="4" s="1"/>
  <c r="Q25" i="4" s="1"/>
  <c r="Q26" i="4" s="1"/>
  <c r="Q27" i="4" s="1"/>
  <c r="Q28" i="4" s="1"/>
  <c r="Q29" i="4" s="1"/>
  <c r="Q30" i="4" s="1"/>
  <c r="Q31" i="4" s="1"/>
  <c r="Q32" i="4" s="1"/>
  <c r="Q33" i="4" s="1"/>
  <c r="Q34" i="4" s="1"/>
  <c r="Q35" i="4" s="1"/>
  <c r="Q36" i="4" s="1"/>
  <c r="Q37" i="4" s="1"/>
  <c r="Q38" i="4" s="1"/>
  <c r="Q39" i="4" s="1"/>
  <c r="Q40" i="4" s="1"/>
  <c r="Q41" i="4" s="1"/>
  <c r="Q42" i="4" s="1"/>
  <c r="Q43" i="4" s="1"/>
  <c r="Q44" i="3"/>
  <c r="P12" i="3"/>
  <c r="P13" i="3" s="1"/>
  <c r="P14" i="3" s="1"/>
  <c r="P15" i="3" s="1"/>
  <c r="P16" i="3" s="1"/>
  <c r="P17" i="3" s="1"/>
  <c r="P18" i="3" s="1"/>
  <c r="P19" i="3" s="1"/>
  <c r="P20" i="3" s="1"/>
  <c r="P21" i="3" s="1"/>
  <c r="P22" i="3" s="1"/>
  <c r="P23" i="3" s="1"/>
  <c r="P24" i="3" s="1"/>
  <c r="P25" i="3" s="1"/>
  <c r="P26" i="3" s="1"/>
  <c r="P27" i="3" s="1"/>
  <c r="P28" i="3" s="1"/>
  <c r="P29" i="3" s="1"/>
  <c r="P30" i="3" s="1"/>
  <c r="P31" i="3" s="1"/>
  <c r="P32" i="3" s="1"/>
  <c r="P33" i="3" s="1"/>
  <c r="P34" i="3" s="1"/>
  <c r="P35" i="3" s="1"/>
  <c r="P36" i="3" s="1"/>
  <c r="P37" i="3" s="1"/>
  <c r="P38" i="3" s="1"/>
  <c r="P39" i="3" s="1"/>
  <c r="P40" i="3" s="1"/>
  <c r="P41" i="3" s="1"/>
  <c r="P42" i="3" s="1"/>
  <c r="P43" i="3" s="1"/>
  <c r="Q12" i="3"/>
  <c r="Q13" i="3" s="1"/>
  <c r="Q14" i="3" s="1"/>
  <c r="Q15" i="3" s="1"/>
  <c r="Q16" i="3" s="1"/>
  <c r="Q17" i="3" s="1"/>
  <c r="Q18" i="3" s="1"/>
  <c r="Q19" i="3" s="1"/>
  <c r="Q20" i="3" s="1"/>
  <c r="Q21" i="3" s="1"/>
  <c r="Q22" i="3" s="1"/>
  <c r="Q23" i="3" s="1"/>
  <c r="Q24" i="3" s="1"/>
  <c r="Q25" i="3" s="1"/>
  <c r="Q26" i="3" s="1"/>
  <c r="Q27" i="3" s="1"/>
  <c r="Q28" i="3" s="1"/>
  <c r="Q29" i="3" s="1"/>
  <c r="Q30" i="3" s="1"/>
  <c r="Q31" i="3" s="1"/>
  <c r="Q32" i="3" s="1"/>
  <c r="Q33" i="3" s="1"/>
  <c r="Q34" i="3" s="1"/>
  <c r="Q35" i="3" s="1"/>
  <c r="Q36" i="3" s="1"/>
  <c r="Q37" i="3" s="1"/>
  <c r="Q38" i="3" s="1"/>
  <c r="Q39" i="3" s="1"/>
  <c r="Q40" i="3" s="1"/>
  <c r="Q41" i="3" s="1"/>
  <c r="Q42" i="3" s="1"/>
  <c r="Q43" i="3" s="1"/>
  <c r="O44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3" i="2"/>
  <c r="N34" i="2"/>
  <c r="N35" i="2"/>
  <c r="N36" i="2"/>
  <c r="N37" i="2"/>
  <c r="N38" i="2"/>
  <c r="N39" i="2"/>
  <c r="N40" i="2"/>
  <c r="N41" i="2"/>
  <c r="N42" i="2"/>
  <c r="N43" i="2"/>
  <c r="N12" i="2"/>
  <c r="N44" i="2" l="1"/>
  <c r="Q12" i="2"/>
  <c r="Q13" i="2" s="1"/>
  <c r="Q14" i="2" s="1"/>
  <c r="Q15" i="2" s="1"/>
  <c r="Q16" i="2" s="1"/>
  <c r="Q17" i="2" s="1"/>
  <c r="Q18" i="2" s="1"/>
  <c r="Q19" i="2" s="1"/>
  <c r="Q20" i="2" s="1"/>
  <c r="Q21" i="2" s="1"/>
  <c r="Q22" i="2" s="1"/>
  <c r="Q23" i="2" s="1"/>
  <c r="Q24" i="2" s="1"/>
  <c r="Q25" i="2" s="1"/>
  <c r="Q26" i="2" s="1"/>
  <c r="Q27" i="2" s="1"/>
  <c r="Q28" i="2" s="1"/>
  <c r="Q29" i="2" s="1"/>
  <c r="Q30" i="2" s="1"/>
  <c r="Q31" i="2" s="1"/>
  <c r="Q32" i="2" s="1"/>
  <c r="Q33" i="2" s="1"/>
  <c r="Q34" i="2" s="1"/>
  <c r="Q35" i="2" s="1"/>
  <c r="Q36" i="2" s="1"/>
  <c r="Q37" i="2" s="1"/>
  <c r="Q38" i="2" s="1"/>
  <c r="Q39" i="2" s="1"/>
  <c r="Q40" i="2" s="1"/>
  <c r="Q41" i="2" s="1"/>
  <c r="Q42" i="2" s="1"/>
  <c r="Q43" i="2" s="1"/>
  <c r="P44" i="2"/>
  <c r="Q44" i="2"/>
  <c r="P12" i="2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</calcChain>
</file>

<file path=xl/sharedStrings.xml><?xml version="1.0" encoding="utf-8"?>
<sst xmlns="http://schemas.openxmlformats.org/spreadsheetml/2006/main" count="526" uniqueCount="52">
  <si>
    <t>التاريخ</t>
  </si>
  <si>
    <t>البيـــــــــــــــــــــــان</t>
  </si>
  <si>
    <t>الحـــــــركـــة</t>
  </si>
  <si>
    <t>الـــــرصــــــــيد</t>
  </si>
  <si>
    <t>صرف نقديات</t>
  </si>
  <si>
    <t>المدفوع من القسط</t>
  </si>
  <si>
    <t>الباقى من القسط</t>
  </si>
  <si>
    <t>سـعـر السيارة</t>
  </si>
  <si>
    <t>تــاريخ القـســط</t>
  </si>
  <si>
    <t>مــديــن</t>
  </si>
  <si>
    <t>دائــــن</t>
  </si>
  <si>
    <t>دائـــــن</t>
  </si>
  <si>
    <t>العــــنوان</t>
  </si>
  <si>
    <t>رقـــم التـليـــفون</t>
  </si>
  <si>
    <t>المجــــــــموع</t>
  </si>
  <si>
    <t>السيد السيد الحفنى عليمى</t>
  </si>
  <si>
    <t>البيان</t>
  </si>
  <si>
    <t>باقى مقدم</t>
  </si>
  <si>
    <t>كوبرى</t>
  </si>
  <si>
    <t>القسط</t>
  </si>
  <si>
    <t>الجملة</t>
  </si>
  <si>
    <t>قسط</t>
  </si>
  <si>
    <t>قسط + كوبرى</t>
  </si>
  <si>
    <t>جوده عبد العزيز السعداوى</t>
  </si>
  <si>
    <t>خميس سالم احمد الملاح</t>
  </si>
  <si>
    <t xml:space="preserve">قسط </t>
  </si>
  <si>
    <t>محمد عوض على على خفاجى</t>
  </si>
  <si>
    <t>محمود السيد على أبو عمر</t>
  </si>
  <si>
    <t>رضا محمد عبد المجيد</t>
  </si>
  <si>
    <t>علاء صقر</t>
  </si>
  <si>
    <t>مسلسل</t>
  </si>
  <si>
    <t>اســــــــــم العـــمـيـل</t>
  </si>
  <si>
    <t>رقـم الـتلــيفون</t>
  </si>
  <si>
    <t>الجـمــلة</t>
  </si>
  <si>
    <t>علاء صقر عبد الونيس</t>
  </si>
  <si>
    <t>محمد البدرى خطاب</t>
  </si>
  <si>
    <t>السيد اسماعيل جمعه</t>
  </si>
  <si>
    <t>محمود على ابراهيم الشناوى</t>
  </si>
  <si>
    <t>عز نصار</t>
  </si>
  <si>
    <t>عزت حسين</t>
  </si>
  <si>
    <t>احمد علم الدين عبد اللطيف</t>
  </si>
  <si>
    <t>كامل شفيق</t>
  </si>
  <si>
    <t>محمود بتانونى محمد حجازى</t>
  </si>
  <si>
    <t>وائل وجدى السيد عزام</t>
  </si>
  <si>
    <t>عبد الناصر عادل عبد الوهاب</t>
  </si>
  <si>
    <t>محمد سعد المعداوى</t>
  </si>
  <si>
    <t>باقى حساب</t>
  </si>
  <si>
    <t>هــــــبـوب</t>
  </si>
  <si>
    <t>هـبــــــــــــــوب</t>
  </si>
  <si>
    <t>الدكتور احمد سمير أبو عجيلة</t>
  </si>
  <si>
    <t>محمد عبد الله السعيد بيلى</t>
  </si>
  <si>
    <t xml:space="preserve">محمد عبد الله السعيد بيلى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</si>
</sst>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8"/>
      <color theme="5" tint="-0.249977111117893"/>
      <name val="Arial"/>
      <family val="2"/>
      <scheme val="minor"/>
    </font>
    <font>
      <b/>
      <sz val="16"/>
      <color theme="3"/>
      <name val="Arial"/>
      <family val="2"/>
      <scheme val="minor"/>
    </font>
    <font>
      <b/>
      <sz val="16"/>
      <color theme="5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6"/>
      <color theme="8" tint="-0.499984740745262"/>
      <name val="Arial"/>
      <family val="2"/>
      <scheme val="minor"/>
    </font>
    <font>
      <b/>
      <sz val="18"/>
      <color theme="3"/>
      <name val="Arial"/>
      <family val="2"/>
      <scheme val="minor"/>
    </font>
    <font>
      <sz val="11"/>
      <color theme="3"/>
      <name val="Arial"/>
      <family val="2"/>
      <scheme val="minor"/>
    </font>
    <font>
      <b/>
      <sz val="18"/>
      <color theme="3" tint="-0.249977111117893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0"/>
      <color theme="5" tint="-0.249977111117893"/>
      <name val="Arial"/>
      <family val="2"/>
      <scheme val="minor"/>
    </font>
    <font>
      <b/>
      <sz val="14"/>
      <color theme="3"/>
      <name val="Arial"/>
      <family val="2"/>
      <scheme val="minor"/>
    </font>
    <font>
      <b/>
      <sz val="16"/>
      <color rgb="FFC00000"/>
      <name val="Arial"/>
      <family val="2"/>
      <scheme val="minor"/>
    </font>
    <font>
      <b/>
      <sz val="16"/>
      <color theme="5" tint="-0.249977111117893"/>
      <name val="Arial"/>
      <family val="2"/>
      <scheme val="minor"/>
    </font>
    <font>
      <b/>
      <sz val="14"/>
      <color theme="5" tint="-0.249977111117893"/>
      <name val="Arial"/>
      <family val="2"/>
      <scheme val="minor"/>
    </font>
    <font>
      <b/>
      <sz val="20"/>
      <color rgb="FFFF0000"/>
      <name val="Arial"/>
      <family val="2"/>
      <scheme val="minor"/>
    </font>
    <font>
      <b/>
      <sz val="22"/>
      <color rgb="FFFF0000"/>
      <name val="Arial"/>
      <family val="2"/>
      <scheme val="minor"/>
    </font>
    <font>
      <b/>
      <sz val="36"/>
      <color theme="1"/>
      <name val="Akhbar MT"/>
      <charset val="178"/>
    </font>
    <font>
      <u/>
      <sz val="7.7"/>
      <color theme="10"/>
      <name val="Arial"/>
      <family val="2"/>
      <charset val="178"/>
    </font>
    <font>
      <b/>
      <sz val="28"/>
      <color theme="10"/>
      <name val="Arial"/>
      <family val="2"/>
    </font>
    <font>
      <b/>
      <sz val="18"/>
      <color rgb="FFFF0000"/>
      <name val="Arial"/>
      <family val="2"/>
      <scheme val="minor"/>
    </font>
    <font>
      <b/>
      <sz val="18"/>
      <color rgb="FF002060"/>
      <name val="Arial"/>
      <family val="2"/>
      <scheme val="minor"/>
    </font>
    <font>
      <b/>
      <sz val="18"/>
      <color theme="10"/>
      <name val="Arial"/>
      <family val="2"/>
    </font>
    <font>
      <b/>
      <sz val="18"/>
      <color rgb="FF00206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2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thick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medium">
        <color auto="1"/>
      </top>
      <bottom style="thick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</cellStyleXfs>
  <cellXfs count="83">
    <xf numFmtId="0" fontId="0" fillId="0" borderId="0" xfId="0"/>
    <xf numFmtId="0" fontId="7" fillId="3" borderId="13" xfId="0" applyFont="1" applyFill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2" fillId="4" borderId="13" xfId="0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14" fontId="2" fillId="6" borderId="13" xfId="0" applyNumberFormat="1" applyFont="1" applyFill="1" applyBorder="1" applyAlignment="1">
      <alignment horizontal="center" vertical="center"/>
    </xf>
    <xf numFmtId="0" fontId="13" fillId="7" borderId="17" xfId="0" applyFont="1" applyFill="1" applyBorder="1" applyAlignment="1">
      <alignment horizontal="center" vertical="center"/>
    </xf>
    <xf numFmtId="14" fontId="13" fillId="7" borderId="17" xfId="0" applyNumberFormat="1" applyFont="1" applyFill="1" applyBorder="1" applyAlignment="1">
      <alignment horizontal="center" vertical="center"/>
    </xf>
    <xf numFmtId="0" fontId="0" fillId="3" borderId="13" xfId="0" applyFill="1" applyBorder="1"/>
    <xf numFmtId="0" fontId="16" fillId="8" borderId="13" xfId="0" applyFont="1" applyFill="1" applyBorder="1" applyAlignment="1">
      <alignment horizontal="center" vertical="center"/>
    </xf>
    <xf numFmtId="0" fontId="3" fillId="8" borderId="13" xfId="0" applyFont="1" applyFill="1" applyBorder="1" applyAlignment="1">
      <alignment horizontal="center" vertical="center"/>
    </xf>
    <xf numFmtId="0" fontId="0" fillId="8" borderId="13" xfId="0" applyFill="1" applyBorder="1"/>
    <xf numFmtId="0" fontId="12" fillId="7" borderId="17" xfId="0" applyFont="1" applyFill="1" applyBorder="1" applyAlignment="1">
      <alignment horizontal="center" vertical="center"/>
    </xf>
    <xf numFmtId="0" fontId="0" fillId="7" borderId="17" xfId="0" applyFill="1" applyBorder="1"/>
    <xf numFmtId="0" fontId="7" fillId="12" borderId="13" xfId="0" applyFont="1" applyFill="1" applyBorder="1" applyAlignment="1">
      <alignment horizontal="center" vertical="center"/>
    </xf>
    <xf numFmtId="0" fontId="7" fillId="12" borderId="18" xfId="0" applyFont="1" applyFill="1" applyBorder="1" applyAlignment="1">
      <alignment horizontal="center" vertical="center"/>
    </xf>
    <xf numFmtId="0" fontId="15" fillId="1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9" borderId="11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2" fillId="14" borderId="13" xfId="0" applyFont="1" applyFill="1" applyBorder="1" applyAlignment="1">
      <alignment horizontal="center" vertical="center"/>
    </xf>
    <xf numFmtId="0" fontId="11" fillId="14" borderId="13" xfId="0" applyFont="1" applyFill="1" applyBorder="1" applyAlignment="1">
      <alignment horizontal="center" vertical="center"/>
    </xf>
    <xf numFmtId="0" fontId="0" fillId="14" borderId="13" xfId="0" applyFill="1" applyBorder="1"/>
    <xf numFmtId="0" fontId="0" fillId="0" borderId="13" xfId="0" applyBorder="1"/>
    <xf numFmtId="0" fontId="22" fillId="6" borderId="14" xfId="0" applyFont="1" applyFill="1" applyBorder="1" applyAlignment="1">
      <alignment horizontal="center" vertical="center"/>
    </xf>
    <xf numFmtId="0" fontId="22" fillId="6" borderId="15" xfId="0" applyFont="1" applyFill="1" applyBorder="1" applyAlignment="1">
      <alignment horizontal="center" vertical="center"/>
    </xf>
    <xf numFmtId="0" fontId="22" fillId="6" borderId="16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7" xfId="0" applyNumberFormat="1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23" fillId="4" borderId="13" xfId="0" applyFont="1" applyFill="1" applyBorder="1" applyAlignment="1">
      <alignment horizontal="center" vertical="center"/>
    </xf>
    <xf numFmtId="0" fontId="23" fillId="4" borderId="11" xfId="0" applyFont="1" applyFill="1" applyBorder="1" applyAlignment="1">
      <alignment horizontal="center" vertical="center"/>
    </xf>
    <xf numFmtId="0" fontId="24" fillId="4" borderId="13" xfId="1" applyFont="1" applyFill="1" applyBorder="1" applyAlignment="1" applyProtection="1">
      <alignment horizontal="center" vertical="center"/>
    </xf>
    <xf numFmtId="0" fontId="24" fillId="4" borderId="0" xfId="1" applyFont="1" applyFill="1" applyAlignment="1" applyProtection="1">
      <alignment horizontal="center" vertical="center"/>
    </xf>
    <xf numFmtId="0" fontId="25" fillId="4" borderId="13" xfId="1" applyFont="1" applyFill="1" applyBorder="1" applyAlignment="1" applyProtection="1">
      <alignment horizontal="center" vertical="center"/>
    </xf>
    <xf numFmtId="0" fontId="0" fillId="0" borderId="0" xfId="0" applyAlignment="1"/>
    <xf numFmtId="0" fontId="19" fillId="7" borderId="25" xfId="0" applyFont="1" applyFill="1" applyBorder="1" applyAlignment="1">
      <alignment horizontal="center" vertical="center"/>
    </xf>
    <xf numFmtId="0" fontId="19" fillId="7" borderId="26" xfId="0" applyFont="1" applyFill="1" applyBorder="1" applyAlignment="1">
      <alignment horizontal="center" vertical="center"/>
    </xf>
    <xf numFmtId="0" fontId="19" fillId="7" borderId="27" xfId="0" applyFont="1" applyFill="1" applyBorder="1" applyAlignment="1">
      <alignment horizontal="center" vertical="center"/>
    </xf>
    <xf numFmtId="0" fontId="19" fillId="7" borderId="9" xfId="0" applyFont="1" applyFill="1" applyBorder="1" applyAlignment="1">
      <alignment horizontal="center" vertical="center"/>
    </xf>
    <xf numFmtId="0" fontId="19" fillId="7" borderId="10" xfId="0" applyFont="1" applyFill="1" applyBorder="1" applyAlignment="1">
      <alignment horizontal="center" vertical="center"/>
    </xf>
    <xf numFmtId="0" fontId="19" fillId="7" borderId="28" xfId="0" applyFont="1" applyFill="1" applyBorder="1" applyAlignment="1">
      <alignment horizontal="center" vertical="center"/>
    </xf>
    <xf numFmtId="0" fontId="21" fillId="4" borderId="1" xfId="1" applyFont="1" applyFill="1" applyBorder="1" applyAlignment="1" applyProtection="1">
      <alignment horizontal="center" vertical="center"/>
    </xf>
    <xf numFmtId="0" fontId="21" fillId="4" borderId="2" xfId="1" applyFont="1" applyFill="1" applyBorder="1" applyAlignment="1" applyProtection="1">
      <alignment horizontal="center" vertical="center"/>
    </xf>
    <xf numFmtId="0" fontId="21" fillId="4" borderId="3" xfId="1" applyFont="1" applyFill="1" applyBorder="1" applyAlignment="1" applyProtection="1">
      <alignment horizontal="center" vertical="center"/>
    </xf>
    <xf numFmtId="0" fontId="21" fillId="4" borderId="4" xfId="1" applyFont="1" applyFill="1" applyBorder="1" applyAlignment="1" applyProtection="1">
      <alignment horizontal="center" vertical="center"/>
    </xf>
    <xf numFmtId="0" fontId="21" fillId="4" borderId="0" xfId="1" applyFont="1" applyFill="1" applyBorder="1" applyAlignment="1" applyProtection="1">
      <alignment horizontal="center" vertical="center"/>
    </xf>
    <xf numFmtId="0" fontId="21" fillId="4" borderId="5" xfId="1" applyFont="1" applyFill="1" applyBorder="1" applyAlignment="1" applyProtection="1">
      <alignment horizontal="center" vertical="center"/>
    </xf>
    <xf numFmtId="0" fontId="21" fillId="4" borderId="6" xfId="1" applyFont="1" applyFill="1" applyBorder="1" applyAlignment="1" applyProtection="1">
      <alignment horizontal="center" vertical="center"/>
    </xf>
    <xf numFmtId="0" fontId="21" fillId="4" borderId="7" xfId="1" applyFont="1" applyFill="1" applyBorder="1" applyAlignment="1" applyProtection="1">
      <alignment horizontal="center" vertical="center"/>
    </xf>
    <xf numFmtId="0" fontId="21" fillId="4" borderId="8" xfId="1" applyFont="1" applyFill="1" applyBorder="1" applyAlignment="1" applyProtection="1">
      <alignment horizontal="center" vertical="center"/>
    </xf>
    <xf numFmtId="0" fontId="17" fillId="13" borderId="19" xfId="0" applyFont="1" applyFill="1" applyBorder="1" applyAlignment="1">
      <alignment horizontal="center" vertical="center"/>
    </xf>
    <xf numFmtId="0" fontId="17" fillId="13" borderId="20" xfId="0" applyFont="1" applyFill="1" applyBorder="1" applyAlignment="1">
      <alignment horizontal="center" vertical="center"/>
    </xf>
    <xf numFmtId="0" fontId="1" fillId="11" borderId="19" xfId="0" applyFont="1" applyFill="1" applyBorder="1" applyAlignment="1">
      <alignment horizontal="center" vertical="center"/>
    </xf>
    <xf numFmtId="0" fontId="1" fillId="11" borderId="23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 vertical="center"/>
    </xf>
    <xf numFmtId="0" fontId="6" fillId="11" borderId="19" xfId="0" applyFont="1" applyFill="1" applyBorder="1" applyAlignment="1">
      <alignment horizontal="center" vertical="center"/>
    </xf>
    <xf numFmtId="0" fontId="6" fillId="11" borderId="23" xfId="0" applyFont="1" applyFill="1" applyBorder="1" applyAlignment="1">
      <alignment horizontal="center" vertical="center"/>
    </xf>
    <xf numFmtId="0" fontId="6" fillId="11" borderId="20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3" borderId="19" xfId="0" applyFill="1" applyBorder="1" applyAlignment="1"/>
    <xf numFmtId="0" fontId="0" fillId="3" borderId="20" xfId="0" applyFill="1" applyBorder="1" applyAlignment="1"/>
    <xf numFmtId="0" fontId="18" fillId="11" borderId="21" xfId="0" applyFont="1" applyFill="1" applyBorder="1" applyAlignment="1">
      <alignment horizontal="center" vertical="center"/>
    </xf>
    <xf numFmtId="0" fontId="18" fillId="11" borderId="22" xfId="0" applyFont="1" applyFill="1" applyBorder="1" applyAlignment="1">
      <alignment horizontal="center" vertical="center"/>
    </xf>
    <xf numFmtId="0" fontId="18" fillId="11" borderId="24" xfId="0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3" fillId="11" borderId="15" xfId="0" applyFont="1" applyFill="1" applyBorder="1" applyAlignment="1">
      <alignment horizontal="center" vertical="center"/>
    </xf>
    <xf numFmtId="0" fontId="3" fillId="11" borderId="16" xfId="0" applyFont="1" applyFill="1" applyBorder="1" applyAlignment="1">
      <alignment horizontal="center" vertical="center"/>
    </xf>
    <xf numFmtId="0" fontId="10" fillId="11" borderId="14" xfId="0" applyFont="1" applyFill="1" applyBorder="1" applyAlignment="1">
      <alignment horizontal="center" vertical="center"/>
    </xf>
    <xf numFmtId="0" fontId="10" fillId="11" borderId="17" xfId="0" applyFont="1" applyFill="1" applyBorder="1" applyAlignment="1">
      <alignment horizontal="center" vertical="center"/>
    </xf>
    <xf numFmtId="0" fontId="3" fillId="11" borderId="13" xfId="0" applyFont="1" applyFill="1" applyBorder="1" applyAlignment="1">
      <alignment horizontal="center" vertical="center"/>
    </xf>
    <xf numFmtId="0" fontId="8" fillId="11" borderId="29" xfId="0" applyFont="1" applyFill="1" applyBorder="1" applyAlignment="1">
      <alignment horizontal="center" vertical="center"/>
    </xf>
    <xf numFmtId="0" fontId="8" fillId="11" borderId="30" xfId="0" applyFont="1" applyFill="1" applyBorder="1" applyAlignment="1">
      <alignment horizontal="center" vertical="center"/>
    </xf>
    <xf numFmtId="0" fontId="8" fillId="11" borderId="15" xfId="0" applyFont="1" applyFill="1" applyBorder="1" applyAlignment="1">
      <alignment horizontal="center" vertical="center"/>
    </xf>
    <xf numFmtId="0" fontId="9" fillId="11" borderId="13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73849</xdr:colOff>
      <xdr:row>0</xdr:row>
      <xdr:rowOff>81945</xdr:rowOff>
    </xdr:from>
    <xdr:ext cx="2443472" cy="682174"/>
    <xdr:sp macro="" textlink="">
      <xdr:nvSpPr>
        <xdr:cNvPr id="2" name="مستطيل 1"/>
        <xdr:cNvSpPr/>
      </xdr:nvSpPr>
      <xdr:spPr>
        <a:xfrm>
          <a:off x="14954250" y="81945"/>
          <a:ext cx="2443472" cy="682174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معـــرض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oneCellAnchor>
    <xdr:from>
      <xdr:col>3</xdr:col>
      <xdr:colOff>512448</xdr:colOff>
      <xdr:row>3</xdr:row>
      <xdr:rowOff>54426</xdr:rowOff>
    </xdr:from>
    <xdr:ext cx="5080088" cy="888641"/>
    <xdr:sp macro="" textlink="">
      <xdr:nvSpPr>
        <xdr:cNvPr id="3" name="مستطيل 2"/>
        <xdr:cNvSpPr/>
      </xdr:nvSpPr>
      <xdr:spPr>
        <a:xfrm>
          <a:off x="9837964" y="585105"/>
          <a:ext cx="5080088" cy="888641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5400" b="1" cap="none" spc="0">
              <a:ln w="17780" cmpd="sng">
                <a:solidFill>
                  <a:srgbClr val="FFFFFF"/>
                </a:solidFill>
                <a:prstDash val="solid"/>
                <a:miter lim="800000"/>
              </a:ln>
              <a:gradFill rotWithShape="1">
                <a:gsLst>
                  <a:gs pos="0">
                    <a:srgbClr val="000000">
                      <a:tint val="92000"/>
                      <a:shade val="100000"/>
                      <a:satMod val="150000"/>
                    </a:srgbClr>
                  </a:gs>
                  <a:gs pos="49000">
                    <a:srgbClr val="000000">
                      <a:tint val="89000"/>
                      <a:shade val="90000"/>
                      <a:satMod val="150000"/>
                    </a:srgbClr>
                  </a:gs>
                  <a:gs pos="50000">
                    <a:srgbClr val="000000">
                      <a:tint val="100000"/>
                      <a:shade val="75000"/>
                      <a:satMod val="150000"/>
                    </a:srgbClr>
                  </a:gs>
                  <a:gs pos="95000">
                    <a:srgbClr val="000000">
                      <a:shade val="47000"/>
                      <a:satMod val="150000"/>
                    </a:srgbClr>
                  </a:gs>
                  <a:gs pos="100000">
                    <a:srgbClr val="000000">
                      <a:shade val="39000"/>
                      <a:satMod val="150000"/>
                    </a:srgbClr>
                  </a:gs>
                </a:gsLst>
                <a:lin ang="5400000"/>
              </a:gradFill>
              <a:effectLst>
                <a:outerShdw blurRad="50800" algn="tl" rotWithShape="0">
                  <a:srgbClr val="000000"/>
                </a:outerShdw>
              </a:effectLst>
            </a:rPr>
            <a:t>الإســلامـية و الــلافـى</a:t>
          </a:r>
          <a:endParaRPr lang="ar-SA" sz="5400" b="1" cap="none" spc="0">
            <a:ln w="17780" cmpd="sng">
              <a:solidFill>
                <a:srgbClr val="FFFFFF"/>
              </a:solidFill>
              <a:prstDash val="solid"/>
              <a:miter lim="800000"/>
            </a:ln>
            <a:gradFill rotWithShape="1">
              <a:gsLst>
                <a:gs pos="0">
                  <a:srgbClr val="000000">
                    <a:tint val="92000"/>
                    <a:shade val="100000"/>
                    <a:satMod val="150000"/>
                  </a:srgbClr>
                </a:gs>
                <a:gs pos="49000">
                  <a:srgbClr val="000000">
                    <a:tint val="89000"/>
                    <a:shade val="90000"/>
                    <a:satMod val="150000"/>
                  </a:srgbClr>
                </a:gs>
                <a:gs pos="50000">
                  <a:srgbClr val="000000">
                    <a:tint val="100000"/>
                    <a:shade val="75000"/>
                    <a:satMod val="150000"/>
                  </a:srgbClr>
                </a:gs>
                <a:gs pos="95000">
                  <a:srgbClr val="000000">
                    <a:shade val="47000"/>
                    <a:satMod val="150000"/>
                  </a:srgbClr>
                </a:gs>
                <a:gs pos="100000">
                  <a:srgbClr val="000000">
                    <a:shade val="39000"/>
                    <a:satMod val="150000"/>
                  </a:srgbClr>
                </a:gs>
              </a:gsLst>
              <a:lin ang="5400000"/>
            </a:gradFill>
            <a:effectLst>
              <a:outerShdw blurRad="50800" algn="tl" rotWithShape="0">
                <a:srgbClr val="000000"/>
              </a:outerShdw>
            </a:effectLst>
          </a:endParaRPr>
        </a:p>
      </xdr:txBody>
    </xdr:sp>
    <xdr:clientData/>
  </xdr:oneCellAnchor>
  <xdr:oneCellAnchor>
    <xdr:from>
      <xdr:col>5</xdr:col>
      <xdr:colOff>1605643</xdr:colOff>
      <xdr:row>0</xdr:row>
      <xdr:rowOff>81641</xdr:rowOff>
    </xdr:from>
    <xdr:ext cx="3047999" cy="693965"/>
    <xdr:sp macro="" textlink="">
      <xdr:nvSpPr>
        <xdr:cNvPr id="4" name="مستطيل 3"/>
        <xdr:cNvSpPr/>
      </xdr:nvSpPr>
      <xdr:spPr>
        <a:xfrm>
          <a:off x="13022036" y="81641"/>
          <a:ext cx="3047999" cy="693965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wrap="square" lIns="91440" tIns="45720" rIns="91440" bIns="45720">
          <a:spAutoFit/>
        </a:bodyPr>
        <a:lstStyle/>
        <a:p>
          <a:pPr algn="ctr"/>
          <a:r>
            <a:rPr lang="ar-EG" sz="4000" b="1" cap="none" spc="0">
              <a:ln w="10541" cmpd="sng">
                <a:solidFill>
                  <a:srgbClr val="7D7D7D">
                    <a:tint val="100000"/>
                    <a:shade val="100000"/>
                    <a:satMod val="110000"/>
                  </a:srgbClr>
                </a:solidFill>
                <a:prstDash val="solid"/>
              </a:ln>
              <a:gradFill>
                <a:gsLst>
                  <a:gs pos="0">
                    <a:srgbClr val="FFFFFF">
                      <a:tint val="40000"/>
                      <a:satMod val="250000"/>
                    </a:srgbClr>
                  </a:gs>
                  <a:gs pos="9000">
                    <a:srgbClr val="FFFFFF">
                      <a:tint val="52000"/>
                      <a:satMod val="300000"/>
                    </a:srgbClr>
                  </a:gs>
                  <a:gs pos="50000">
                    <a:srgbClr val="FFFFFF">
                      <a:shade val="20000"/>
                      <a:satMod val="300000"/>
                    </a:srgbClr>
                  </a:gs>
                  <a:gs pos="79000">
                    <a:srgbClr val="FFFFFF">
                      <a:tint val="52000"/>
                      <a:satMod val="300000"/>
                    </a:srgbClr>
                  </a:gs>
                  <a:gs pos="100000">
                    <a:srgbClr val="FFFFFF">
                      <a:tint val="40000"/>
                      <a:satMod val="250000"/>
                    </a:srgbClr>
                  </a:gs>
                </a:gsLst>
                <a:lin ang="5400000"/>
              </a:gradFill>
              <a:effectLst/>
            </a:rPr>
            <a:t>لتجارة السيارات</a:t>
          </a:r>
          <a:endParaRPr lang="ar-SA" sz="4000" b="1" cap="none" spc="0">
            <a:ln w="10541" cmpd="sng">
              <a:solidFill>
                <a:srgbClr val="7D7D7D">
                  <a:tint val="100000"/>
                  <a:shade val="100000"/>
                  <a:satMod val="110000"/>
                </a:srgbClr>
              </a:solidFill>
              <a:prstDash val="solid"/>
            </a:ln>
            <a:gradFill>
              <a:gsLst>
                <a:gs pos="0">
                  <a:srgbClr val="FFFFFF">
                    <a:tint val="40000"/>
                    <a:satMod val="250000"/>
                  </a:srgbClr>
                </a:gs>
                <a:gs pos="9000">
                  <a:srgbClr val="FFFFFF">
                    <a:tint val="52000"/>
                    <a:satMod val="300000"/>
                  </a:srgbClr>
                </a:gs>
                <a:gs pos="50000">
                  <a:srgbClr val="FFFFFF">
                    <a:shade val="20000"/>
                    <a:satMod val="300000"/>
                  </a:srgbClr>
                </a:gs>
                <a:gs pos="79000">
                  <a:srgbClr val="FFFFFF">
                    <a:tint val="52000"/>
                    <a:satMod val="300000"/>
                  </a:srgbClr>
                </a:gs>
                <a:gs pos="100000">
                  <a:srgbClr val="FFFFFF">
                    <a:tint val="40000"/>
                    <a:satMod val="250000"/>
                  </a:srgbClr>
                </a:gs>
              </a:gsLst>
              <a:lin ang="5400000"/>
            </a:gradFill>
            <a:effectLst/>
          </a:endParaRPr>
        </a:p>
      </xdr:txBody>
    </xdr:sp>
    <xdr:clientData/>
  </xdr:oneCellAnchor>
  <xdr:twoCellAnchor editAs="oneCell">
    <xdr:from>
      <xdr:col>0</xdr:col>
      <xdr:colOff>340186</xdr:colOff>
      <xdr:row>6</xdr:row>
      <xdr:rowOff>176892</xdr:rowOff>
    </xdr:from>
    <xdr:to>
      <xdr:col>3</xdr:col>
      <xdr:colOff>7848</xdr:colOff>
      <xdr:row>12</xdr:row>
      <xdr:rowOff>107156</xdr:rowOff>
    </xdr:to>
    <xdr:pic>
      <xdr:nvPicPr>
        <xdr:cNvPr id="5" name="صورة 4" descr="nissan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2652" y="1238249"/>
          <a:ext cx="1708733" cy="991621"/>
        </a:xfrm>
        <a:prstGeom prst="rect">
          <a:avLst/>
        </a:prstGeom>
      </xdr:spPr>
    </xdr:pic>
    <xdr:clientData/>
  </xdr:twoCellAnchor>
  <xdr:twoCellAnchor editAs="oneCell">
    <xdr:from>
      <xdr:col>3</xdr:col>
      <xdr:colOff>108864</xdr:colOff>
      <xdr:row>8</xdr:row>
      <xdr:rowOff>136071</xdr:rowOff>
    </xdr:from>
    <xdr:to>
      <xdr:col>4</xdr:col>
      <xdr:colOff>285749</xdr:colOff>
      <xdr:row>12</xdr:row>
      <xdr:rowOff>108857</xdr:rowOff>
    </xdr:to>
    <xdr:pic>
      <xdr:nvPicPr>
        <xdr:cNvPr id="6" name="صورة 5" descr="hynduai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199679" y="1551214"/>
          <a:ext cx="857243" cy="680357"/>
        </a:xfrm>
        <a:prstGeom prst="rect">
          <a:avLst/>
        </a:prstGeom>
      </xdr:spPr>
    </xdr:pic>
    <xdr:clientData/>
  </xdr:twoCellAnchor>
  <xdr:twoCellAnchor editAs="oneCell">
    <xdr:from>
      <xdr:col>5</xdr:col>
      <xdr:colOff>364029</xdr:colOff>
      <xdr:row>8</xdr:row>
      <xdr:rowOff>149769</xdr:rowOff>
    </xdr:from>
    <xdr:to>
      <xdr:col>5</xdr:col>
      <xdr:colOff>364029</xdr:colOff>
      <xdr:row>11</xdr:row>
      <xdr:rowOff>114411</xdr:rowOff>
    </xdr:to>
    <xdr:pic>
      <xdr:nvPicPr>
        <xdr:cNvPr id="7" name="صورة 6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43205614" y="1564912"/>
          <a:ext cx="0" cy="495320"/>
        </a:xfrm>
        <a:prstGeom prst="rect">
          <a:avLst/>
        </a:prstGeom>
      </xdr:spPr>
    </xdr:pic>
    <xdr:clientData/>
  </xdr:twoCellAnchor>
  <xdr:twoCellAnchor editAs="oneCell">
    <xdr:from>
      <xdr:col>5</xdr:col>
      <xdr:colOff>445629</xdr:colOff>
      <xdr:row>9</xdr:row>
      <xdr:rowOff>27215</xdr:rowOff>
    </xdr:from>
    <xdr:to>
      <xdr:col>5</xdr:col>
      <xdr:colOff>1047750</xdr:colOff>
      <xdr:row>12</xdr:row>
      <xdr:rowOff>54982</xdr:rowOff>
    </xdr:to>
    <xdr:pic>
      <xdr:nvPicPr>
        <xdr:cNvPr id="9" name="صورة 8" descr="mazda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5090321" y="1619251"/>
          <a:ext cx="602121" cy="558445"/>
        </a:xfrm>
        <a:prstGeom prst="rect">
          <a:avLst/>
        </a:prstGeom>
      </xdr:spPr>
    </xdr:pic>
    <xdr:clientData/>
  </xdr:twoCellAnchor>
  <xdr:twoCellAnchor editAs="oneCell">
    <xdr:from>
      <xdr:col>5</xdr:col>
      <xdr:colOff>1211041</xdr:colOff>
      <xdr:row>9</xdr:row>
      <xdr:rowOff>35417</xdr:rowOff>
    </xdr:from>
    <xdr:to>
      <xdr:col>6</xdr:col>
      <xdr:colOff>188347</xdr:colOff>
      <xdr:row>12</xdr:row>
      <xdr:rowOff>13608</xdr:rowOff>
    </xdr:to>
    <xdr:pic>
      <xdr:nvPicPr>
        <xdr:cNvPr id="10" name="صورة 9" descr="opel.jpg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5759224" y="1627453"/>
          <a:ext cx="705413" cy="508869"/>
        </a:xfrm>
        <a:prstGeom prst="rect">
          <a:avLst/>
        </a:prstGeom>
      </xdr:spPr>
    </xdr:pic>
    <xdr:clientData/>
  </xdr:twoCellAnchor>
  <xdr:twoCellAnchor editAs="oneCell">
    <xdr:from>
      <xdr:col>4</xdr:col>
      <xdr:colOff>1904998</xdr:colOff>
      <xdr:row>9</xdr:row>
      <xdr:rowOff>13604</xdr:rowOff>
    </xdr:from>
    <xdr:to>
      <xdr:col>4</xdr:col>
      <xdr:colOff>3075219</xdr:colOff>
      <xdr:row>14</xdr:row>
      <xdr:rowOff>68034</xdr:rowOff>
    </xdr:to>
    <xdr:pic>
      <xdr:nvPicPr>
        <xdr:cNvPr id="11" name="صورة 10" descr="marcedes.png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410209" y="1605640"/>
          <a:ext cx="1170221" cy="938894"/>
        </a:xfrm>
        <a:prstGeom prst="rect">
          <a:avLst/>
        </a:prstGeom>
      </xdr:spPr>
    </xdr:pic>
    <xdr:clientData/>
  </xdr:twoCellAnchor>
  <xdr:twoCellAnchor editAs="oneCell">
    <xdr:from>
      <xdr:col>4</xdr:col>
      <xdr:colOff>1129397</xdr:colOff>
      <xdr:row>9</xdr:row>
      <xdr:rowOff>49439</xdr:rowOff>
    </xdr:from>
    <xdr:to>
      <xdr:col>4</xdr:col>
      <xdr:colOff>1823361</xdr:colOff>
      <xdr:row>12</xdr:row>
      <xdr:rowOff>13607</xdr:rowOff>
    </xdr:to>
    <xdr:pic>
      <xdr:nvPicPr>
        <xdr:cNvPr id="12" name="صورة 11" descr="volvo.jpg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6655139" y="1641475"/>
          <a:ext cx="693964" cy="494846"/>
        </a:xfrm>
        <a:prstGeom prst="rect">
          <a:avLst/>
        </a:prstGeom>
      </xdr:spPr>
    </xdr:pic>
    <xdr:clientData/>
  </xdr:twoCellAnchor>
  <xdr:twoCellAnchor editAs="oneCell">
    <xdr:from>
      <xdr:col>6</xdr:col>
      <xdr:colOff>489859</xdr:colOff>
      <xdr:row>6</xdr:row>
      <xdr:rowOff>108858</xdr:rowOff>
    </xdr:from>
    <xdr:to>
      <xdr:col>6</xdr:col>
      <xdr:colOff>2408463</xdr:colOff>
      <xdr:row>12</xdr:row>
      <xdr:rowOff>24463</xdr:rowOff>
    </xdr:to>
    <xdr:pic>
      <xdr:nvPicPr>
        <xdr:cNvPr id="13" name="صورة 12" descr="shvrolet.jpg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539108" y="1170215"/>
          <a:ext cx="1918604" cy="976962"/>
        </a:xfrm>
        <a:prstGeom prst="rect">
          <a:avLst/>
        </a:prstGeom>
      </xdr:spPr>
    </xdr:pic>
    <xdr:clientData/>
  </xdr:twoCellAnchor>
  <xdr:twoCellAnchor editAs="oneCell">
    <xdr:from>
      <xdr:col>4</xdr:col>
      <xdr:colOff>342904</xdr:colOff>
      <xdr:row>9</xdr:row>
      <xdr:rowOff>81643</xdr:rowOff>
    </xdr:from>
    <xdr:to>
      <xdr:col>4</xdr:col>
      <xdr:colOff>1001191</xdr:colOff>
      <xdr:row>12</xdr:row>
      <xdr:rowOff>0</xdr:rowOff>
    </xdr:to>
    <xdr:pic>
      <xdr:nvPicPr>
        <xdr:cNvPr id="14" name="صورة 13" descr="skoda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484237" y="1673679"/>
          <a:ext cx="658287" cy="449035"/>
        </a:xfrm>
        <a:prstGeom prst="rect">
          <a:avLst/>
        </a:prstGeom>
      </xdr:spPr>
    </xdr:pic>
    <xdr:clientData/>
  </xdr:twoCellAnchor>
  <xdr:twoCellAnchor editAs="oneCell">
    <xdr:from>
      <xdr:col>4</xdr:col>
      <xdr:colOff>3034391</xdr:colOff>
      <xdr:row>9</xdr:row>
      <xdr:rowOff>81643</xdr:rowOff>
    </xdr:from>
    <xdr:to>
      <xdr:col>5</xdr:col>
      <xdr:colOff>258537</xdr:colOff>
      <xdr:row>12</xdr:row>
      <xdr:rowOff>19899</xdr:rowOff>
    </xdr:to>
    <xdr:pic>
      <xdr:nvPicPr>
        <xdr:cNvPr id="15" name="صورة 14" descr="passat.jpg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5879534" y="1673679"/>
          <a:ext cx="571503" cy="468934"/>
        </a:xfrm>
        <a:prstGeom prst="rect">
          <a:avLst/>
        </a:prstGeom>
      </xdr:spPr>
    </xdr:pic>
    <xdr:clientData/>
  </xdr:twoCellAnchor>
  <xdr:twoCellAnchor editAs="oneCell">
    <xdr:from>
      <xdr:col>3</xdr:col>
      <xdr:colOff>476251</xdr:colOff>
      <xdr:row>0</xdr:row>
      <xdr:rowOff>27215</xdr:rowOff>
    </xdr:from>
    <xdr:to>
      <xdr:col>5</xdr:col>
      <xdr:colOff>1551214</xdr:colOff>
      <xdr:row>3</xdr:row>
      <xdr:rowOff>54429</xdr:rowOff>
    </xdr:to>
    <xdr:pic>
      <xdr:nvPicPr>
        <xdr:cNvPr id="16" name="صورة 15" descr="11.jpg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851571" y="27215"/>
          <a:ext cx="5102678" cy="5578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  <pageSetUpPr fitToPage="1"/>
  </sheetPr>
  <dimension ref="A1:XFC210"/>
  <sheetViews>
    <sheetView showGridLines="0" rightToLeft="1" zoomScale="70" zoomScaleNormal="70" workbookViewId="0">
      <selection sqref="A1:T15"/>
    </sheetView>
  </sheetViews>
  <sheetFormatPr defaultColWidth="0" defaultRowHeight="14.25"/>
  <cols>
    <col min="1" max="4" width="9" customWidth="1"/>
    <col min="5" max="5" width="44" customWidth="1"/>
    <col min="6" max="6" width="22.75" customWidth="1"/>
    <col min="7" max="7" width="33.875" customWidth="1"/>
    <col min="8" max="9" width="9" customWidth="1"/>
    <col min="10" max="10" width="35.625" customWidth="1"/>
    <col min="11" max="11" width="18.125" customWidth="1"/>
    <col min="12" max="12" width="23.25" customWidth="1"/>
    <col min="13" max="21" width="9" customWidth="1"/>
    <col min="22" max="222" width="9" hidden="1" customWidth="1"/>
    <col min="223" max="427" width="0" hidden="1" customWidth="1"/>
    <col min="428" max="16383" width="9" hidden="1"/>
    <col min="16384" max="16384" width="6.375" hidden="1"/>
  </cols>
  <sheetData>
    <row r="1" spans="1:20">
      <c r="A1" s="43"/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</row>
    <row r="2" spans="1:20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</row>
    <row r="3" spans="1:20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</row>
    <row r="4" spans="1:20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</row>
    <row r="5" spans="1:20">
      <c r="A5" s="43"/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>
      <c r="A6" s="43"/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</row>
    <row r="7" spans="1:20">
      <c r="A7" s="43"/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3"/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</row>
    <row r="9" spans="1:20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</row>
    <row r="10" spans="1:20">
      <c r="A10" s="43"/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</row>
    <row r="11" spans="1:20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</row>
    <row r="12" spans="1:20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</row>
    <row r="13" spans="1:20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</row>
    <row r="14" spans="1:20">
      <c r="A14" s="43"/>
      <c r="B14" s="43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</row>
    <row r="15" spans="1:20">
      <c r="A15" s="43"/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</row>
    <row r="20" spans="4:7" ht="15" thickBot="1"/>
    <row r="21" spans="4:7" ht="30" customHeight="1" thickTop="1" thickBot="1">
      <c r="D21" s="28" t="s">
        <v>30</v>
      </c>
      <c r="E21" s="29" t="s">
        <v>31</v>
      </c>
      <c r="F21" s="29" t="s">
        <v>33</v>
      </c>
      <c r="G21" s="30" t="s">
        <v>32</v>
      </c>
    </row>
    <row r="22" spans="4:7" ht="24.95" customHeight="1" thickBot="1">
      <c r="D22" s="31">
        <v>1</v>
      </c>
      <c r="E22" s="42" t="s">
        <v>23</v>
      </c>
      <c r="F22" s="34"/>
      <c r="G22" s="35"/>
    </row>
    <row r="23" spans="4:7" ht="24.95" customHeight="1" thickBot="1">
      <c r="D23" s="31">
        <v>2</v>
      </c>
      <c r="E23" s="42" t="s">
        <v>15</v>
      </c>
      <c r="F23" s="34"/>
      <c r="G23" s="35"/>
    </row>
    <row r="24" spans="4:7" ht="24.95" customHeight="1" thickBot="1">
      <c r="D24" s="31">
        <v>3</v>
      </c>
      <c r="E24" s="42" t="s">
        <v>24</v>
      </c>
      <c r="F24" s="34"/>
      <c r="G24" s="35"/>
    </row>
    <row r="25" spans="4:7" ht="24.95" customHeight="1" thickBot="1">
      <c r="D25" s="31">
        <v>4</v>
      </c>
      <c r="E25" s="42" t="s">
        <v>26</v>
      </c>
      <c r="F25" s="34"/>
      <c r="G25" s="35"/>
    </row>
    <row r="26" spans="4:7" ht="24.95" customHeight="1" thickBot="1">
      <c r="D26" s="31">
        <v>5</v>
      </c>
      <c r="E26" s="42" t="s">
        <v>27</v>
      </c>
      <c r="F26" s="34"/>
      <c r="G26" s="35"/>
    </row>
    <row r="27" spans="4:7" ht="24.95" customHeight="1" thickBot="1">
      <c r="D27" s="31">
        <v>6</v>
      </c>
      <c r="E27" s="42" t="s">
        <v>28</v>
      </c>
      <c r="F27" s="34"/>
      <c r="G27" s="35"/>
    </row>
    <row r="28" spans="4:7" ht="24.95" customHeight="1" thickBot="1">
      <c r="D28" s="31">
        <v>7</v>
      </c>
      <c r="E28" s="42" t="s">
        <v>34</v>
      </c>
      <c r="F28" s="34"/>
      <c r="G28" s="35"/>
    </row>
    <row r="29" spans="4:7" ht="24.95" customHeight="1" thickBot="1">
      <c r="D29" s="32">
        <v>16</v>
      </c>
      <c r="E29" s="41" t="s">
        <v>35</v>
      </c>
      <c r="F29" s="34"/>
      <c r="G29" s="35"/>
    </row>
    <row r="30" spans="4:7" ht="24.95" customHeight="1" thickBot="1">
      <c r="D30" s="32">
        <v>50</v>
      </c>
      <c r="E30" s="41" t="s">
        <v>36</v>
      </c>
      <c r="F30" s="34"/>
      <c r="G30" s="35"/>
    </row>
    <row r="31" spans="4:7" ht="24.95" customHeight="1" thickBot="1">
      <c r="D31" s="32">
        <v>84</v>
      </c>
      <c r="E31" s="40" t="s">
        <v>37</v>
      </c>
      <c r="F31" s="34"/>
      <c r="G31" s="35"/>
    </row>
    <row r="32" spans="4:7" ht="24.95" customHeight="1" thickBot="1">
      <c r="D32" s="32">
        <v>94</v>
      </c>
      <c r="E32" s="40" t="s">
        <v>38</v>
      </c>
      <c r="F32" s="34"/>
      <c r="G32" s="35"/>
    </row>
    <row r="33" spans="4:7" ht="24.95" customHeight="1" thickBot="1">
      <c r="D33" s="32">
        <v>95</v>
      </c>
      <c r="E33" s="40" t="s">
        <v>39</v>
      </c>
      <c r="F33" s="34"/>
      <c r="G33" s="35"/>
    </row>
    <row r="34" spans="4:7" ht="24.95" customHeight="1" thickBot="1">
      <c r="D34" s="32">
        <v>96</v>
      </c>
      <c r="E34" s="40" t="s">
        <v>47</v>
      </c>
      <c r="F34" s="34"/>
      <c r="G34" s="35"/>
    </row>
    <row r="35" spans="4:7" ht="24.95" customHeight="1" thickBot="1">
      <c r="D35" s="32">
        <v>97</v>
      </c>
      <c r="E35" s="40" t="s">
        <v>40</v>
      </c>
      <c r="F35" s="34"/>
      <c r="G35" s="35"/>
    </row>
    <row r="36" spans="4:7" ht="24.95" customHeight="1" thickBot="1">
      <c r="D36" s="32">
        <v>98</v>
      </c>
      <c r="E36" s="40" t="s">
        <v>41</v>
      </c>
      <c r="F36" s="34"/>
      <c r="G36" s="35"/>
    </row>
    <row r="37" spans="4:7" ht="24.95" customHeight="1" thickBot="1">
      <c r="D37" s="32">
        <v>99</v>
      </c>
      <c r="E37" s="40" t="s">
        <v>42</v>
      </c>
      <c r="F37" s="34"/>
      <c r="G37" s="35"/>
    </row>
    <row r="38" spans="4:7" ht="24.95" customHeight="1" thickBot="1">
      <c r="D38" s="32">
        <v>100</v>
      </c>
      <c r="E38" s="40" t="s">
        <v>43</v>
      </c>
      <c r="F38" s="34"/>
      <c r="G38" s="35"/>
    </row>
    <row r="39" spans="4:7" ht="24.95" customHeight="1" thickBot="1">
      <c r="D39" s="32">
        <v>101</v>
      </c>
      <c r="E39" s="40" t="s">
        <v>44</v>
      </c>
      <c r="F39" s="34"/>
      <c r="G39" s="35"/>
    </row>
    <row r="40" spans="4:7" ht="24.95" customHeight="1" thickBot="1">
      <c r="D40" s="32">
        <v>102</v>
      </c>
      <c r="E40" s="40" t="s">
        <v>45</v>
      </c>
      <c r="F40" s="34"/>
      <c r="G40" s="35"/>
    </row>
    <row r="41" spans="4:7" ht="24.95" customHeight="1" thickBot="1">
      <c r="D41" s="32">
        <v>116</v>
      </c>
      <c r="E41" s="40" t="s">
        <v>49</v>
      </c>
      <c r="F41" s="34"/>
      <c r="G41" s="35"/>
    </row>
    <row r="42" spans="4:7" ht="24.95" customHeight="1" thickBot="1">
      <c r="D42" s="32">
        <v>117</v>
      </c>
      <c r="E42" s="40" t="s">
        <v>50</v>
      </c>
      <c r="F42" s="34"/>
      <c r="G42" s="35"/>
    </row>
    <row r="43" spans="4:7" ht="24.95" customHeight="1" thickBot="1">
      <c r="D43" s="32">
        <v>118</v>
      </c>
      <c r="E43" s="38"/>
      <c r="F43" s="34"/>
      <c r="G43" s="35"/>
    </row>
    <row r="44" spans="4:7" ht="24.95" customHeight="1" thickBot="1">
      <c r="D44" s="32">
        <v>119</v>
      </c>
      <c r="E44" s="38"/>
      <c r="F44" s="34"/>
      <c r="G44" s="35"/>
    </row>
    <row r="45" spans="4:7" ht="24.95" customHeight="1" thickBot="1">
      <c r="D45" s="32">
        <v>120</v>
      </c>
      <c r="E45" s="38"/>
      <c r="F45" s="34"/>
      <c r="G45" s="35"/>
    </row>
    <row r="46" spans="4:7" ht="24.95" customHeight="1" thickBot="1">
      <c r="D46" s="32"/>
      <c r="E46" s="38"/>
      <c r="F46" s="34"/>
      <c r="G46" s="35"/>
    </row>
    <row r="47" spans="4:7" ht="24.95" customHeight="1" thickBot="1">
      <c r="D47" s="32"/>
      <c r="E47" s="38"/>
      <c r="F47" s="34"/>
      <c r="G47" s="35"/>
    </row>
    <row r="48" spans="4:7" ht="24.95" customHeight="1" thickBot="1">
      <c r="D48" s="32"/>
      <c r="E48" s="38"/>
      <c r="F48" s="34"/>
      <c r="G48" s="35"/>
    </row>
    <row r="49" spans="4:7" ht="24.95" customHeight="1" thickBot="1">
      <c r="D49" s="32"/>
      <c r="E49" s="38"/>
      <c r="F49" s="34"/>
      <c r="G49" s="35"/>
    </row>
    <row r="50" spans="4:7" ht="24.95" customHeight="1" thickBot="1">
      <c r="D50" s="32"/>
      <c r="E50" s="38"/>
      <c r="F50" s="34"/>
      <c r="G50" s="35"/>
    </row>
    <row r="51" spans="4:7" ht="24.95" customHeight="1" thickBot="1">
      <c r="D51" s="32"/>
      <c r="E51" s="38"/>
      <c r="F51" s="34"/>
      <c r="G51" s="35"/>
    </row>
    <row r="52" spans="4:7" ht="24.95" customHeight="1" thickBot="1">
      <c r="D52" s="32"/>
      <c r="E52" s="38"/>
      <c r="F52" s="34"/>
      <c r="G52" s="35"/>
    </row>
    <row r="53" spans="4:7" ht="24.95" customHeight="1" thickBot="1">
      <c r="D53" s="32"/>
      <c r="E53" s="38"/>
      <c r="F53" s="34"/>
      <c r="G53" s="35"/>
    </row>
    <row r="54" spans="4:7" ht="24.95" customHeight="1" thickBot="1">
      <c r="D54" s="32"/>
      <c r="E54" s="38"/>
      <c r="F54" s="34"/>
      <c r="G54" s="35"/>
    </row>
    <row r="55" spans="4:7" ht="24.95" customHeight="1" thickBot="1">
      <c r="D55" s="32"/>
      <c r="E55" s="38"/>
      <c r="F55" s="34"/>
      <c r="G55" s="35"/>
    </row>
    <row r="56" spans="4:7" ht="24.95" customHeight="1" thickBot="1">
      <c r="D56" s="32"/>
      <c r="E56" s="38"/>
      <c r="F56" s="34"/>
      <c r="G56" s="35"/>
    </row>
    <row r="57" spans="4:7" ht="24.95" customHeight="1" thickBot="1">
      <c r="D57" s="32"/>
      <c r="E57" s="38"/>
      <c r="F57" s="34"/>
      <c r="G57" s="35"/>
    </row>
    <row r="58" spans="4:7" ht="24.95" customHeight="1" thickBot="1">
      <c r="D58" s="32"/>
      <c r="E58" s="38"/>
      <c r="F58" s="34"/>
      <c r="G58" s="35"/>
    </row>
    <row r="59" spans="4:7" ht="24.95" customHeight="1" thickBot="1">
      <c r="D59" s="32"/>
      <c r="E59" s="38"/>
      <c r="F59" s="34"/>
      <c r="G59" s="35"/>
    </row>
    <row r="60" spans="4:7" ht="24.95" customHeight="1" thickBot="1">
      <c r="D60" s="32"/>
      <c r="E60" s="38"/>
      <c r="F60" s="34"/>
      <c r="G60" s="35"/>
    </row>
    <row r="61" spans="4:7" ht="24.95" customHeight="1" thickBot="1">
      <c r="D61" s="32"/>
      <c r="E61" s="38"/>
      <c r="F61" s="34"/>
      <c r="G61" s="35"/>
    </row>
    <row r="62" spans="4:7" ht="24.95" customHeight="1" thickBot="1">
      <c r="D62" s="32"/>
      <c r="E62" s="38"/>
      <c r="F62" s="34"/>
      <c r="G62" s="35"/>
    </row>
    <row r="63" spans="4:7" ht="24.95" customHeight="1" thickBot="1">
      <c r="D63" s="32"/>
      <c r="E63" s="38"/>
      <c r="F63" s="34"/>
      <c r="G63" s="35"/>
    </row>
    <row r="64" spans="4:7" ht="24.95" customHeight="1" thickBot="1">
      <c r="D64" s="32"/>
      <c r="E64" s="38"/>
      <c r="F64" s="34"/>
      <c r="G64" s="35"/>
    </row>
    <row r="65" spans="4:7" ht="24.95" customHeight="1" thickBot="1">
      <c r="D65" s="32"/>
      <c r="E65" s="38"/>
      <c r="F65" s="34"/>
      <c r="G65" s="35"/>
    </row>
    <row r="66" spans="4:7" ht="24.95" customHeight="1" thickBot="1">
      <c r="D66" s="32"/>
      <c r="E66" s="38"/>
      <c r="F66" s="34"/>
      <c r="G66" s="35"/>
    </row>
    <row r="67" spans="4:7" ht="24.95" customHeight="1" thickBot="1">
      <c r="D67" s="32"/>
      <c r="E67" s="38"/>
      <c r="F67" s="34"/>
      <c r="G67" s="35"/>
    </row>
    <row r="68" spans="4:7" ht="24.95" customHeight="1" thickBot="1">
      <c r="D68" s="32"/>
      <c r="E68" s="38"/>
      <c r="F68" s="34"/>
      <c r="G68" s="35"/>
    </row>
    <row r="69" spans="4:7" ht="24.95" customHeight="1" thickBot="1">
      <c r="D69" s="32"/>
      <c r="E69" s="38"/>
      <c r="F69" s="34"/>
      <c r="G69" s="35"/>
    </row>
    <row r="70" spans="4:7" ht="24.95" customHeight="1" thickBot="1">
      <c r="D70" s="32"/>
      <c r="E70" s="38"/>
      <c r="F70" s="34"/>
      <c r="G70" s="35"/>
    </row>
    <row r="71" spans="4:7" ht="24.95" customHeight="1" thickBot="1">
      <c r="D71" s="32"/>
      <c r="E71" s="38"/>
      <c r="F71" s="34"/>
      <c r="G71" s="35"/>
    </row>
    <row r="72" spans="4:7" ht="24.95" customHeight="1" thickBot="1">
      <c r="D72" s="32"/>
      <c r="E72" s="38"/>
      <c r="F72" s="34"/>
      <c r="G72" s="35"/>
    </row>
    <row r="73" spans="4:7" ht="24.95" customHeight="1" thickBot="1">
      <c r="D73" s="32"/>
      <c r="E73" s="38"/>
      <c r="F73" s="34"/>
      <c r="G73" s="35"/>
    </row>
    <row r="74" spans="4:7" ht="24.95" customHeight="1" thickBot="1">
      <c r="D74" s="32"/>
      <c r="E74" s="38"/>
      <c r="F74" s="34"/>
      <c r="G74" s="35"/>
    </row>
    <row r="75" spans="4:7" ht="24.95" customHeight="1" thickBot="1">
      <c r="D75" s="32"/>
      <c r="E75" s="38"/>
      <c r="F75" s="34"/>
      <c r="G75" s="35"/>
    </row>
    <row r="76" spans="4:7" ht="24.95" customHeight="1" thickBot="1">
      <c r="D76" s="32"/>
      <c r="E76" s="38"/>
      <c r="F76" s="34"/>
      <c r="G76" s="35"/>
    </row>
    <row r="77" spans="4:7" ht="24.95" customHeight="1" thickBot="1">
      <c r="D77" s="32"/>
      <c r="E77" s="38"/>
      <c r="F77" s="34"/>
      <c r="G77" s="35"/>
    </row>
    <row r="78" spans="4:7" ht="24.95" customHeight="1" thickBot="1">
      <c r="D78" s="32"/>
      <c r="E78" s="38"/>
      <c r="F78" s="34"/>
      <c r="G78" s="35"/>
    </row>
    <row r="79" spans="4:7" ht="24.95" customHeight="1" thickBot="1">
      <c r="D79" s="32"/>
      <c r="E79" s="38"/>
      <c r="F79" s="34"/>
      <c r="G79" s="35"/>
    </row>
    <row r="80" spans="4:7" ht="24.95" customHeight="1" thickBot="1">
      <c r="D80" s="32"/>
      <c r="E80" s="38"/>
      <c r="F80" s="34"/>
      <c r="G80" s="35"/>
    </row>
    <row r="81" spans="4:7" ht="24.95" customHeight="1" thickBot="1">
      <c r="D81" s="32"/>
      <c r="E81" s="38"/>
      <c r="F81" s="34"/>
      <c r="G81" s="35"/>
    </row>
    <row r="82" spans="4:7" ht="24.95" customHeight="1" thickBot="1">
      <c r="D82" s="32"/>
      <c r="E82" s="38"/>
      <c r="F82" s="34"/>
      <c r="G82" s="35"/>
    </row>
    <row r="83" spans="4:7" ht="24.95" customHeight="1" thickBot="1">
      <c r="D83" s="32"/>
      <c r="E83" s="38"/>
      <c r="F83" s="34"/>
      <c r="G83" s="35"/>
    </row>
    <row r="84" spans="4:7" ht="24.95" customHeight="1" thickBot="1">
      <c r="D84" s="32"/>
      <c r="E84" s="38"/>
      <c r="F84" s="34"/>
      <c r="G84" s="35"/>
    </row>
    <row r="85" spans="4:7" ht="24.95" customHeight="1" thickBot="1">
      <c r="D85" s="32"/>
      <c r="E85" s="38"/>
      <c r="F85" s="34"/>
      <c r="G85" s="35"/>
    </row>
    <row r="86" spans="4:7" ht="24.95" customHeight="1" thickBot="1">
      <c r="D86" s="32"/>
      <c r="E86" s="38"/>
      <c r="F86" s="34"/>
      <c r="G86" s="35"/>
    </row>
    <row r="87" spans="4:7" ht="24.95" customHeight="1" thickBot="1">
      <c r="D87" s="32"/>
      <c r="E87" s="38"/>
      <c r="F87" s="34"/>
      <c r="G87" s="35"/>
    </row>
    <row r="88" spans="4:7" ht="24.95" customHeight="1" thickBot="1">
      <c r="D88" s="32"/>
      <c r="E88" s="38"/>
      <c r="F88" s="34"/>
      <c r="G88" s="35"/>
    </row>
    <row r="89" spans="4:7" ht="24.95" customHeight="1" thickBot="1">
      <c r="D89" s="32"/>
      <c r="E89" s="38"/>
      <c r="F89" s="34"/>
      <c r="G89" s="35"/>
    </row>
    <row r="90" spans="4:7" ht="24.95" customHeight="1" thickBot="1">
      <c r="D90" s="32"/>
      <c r="E90" s="38"/>
      <c r="F90" s="34"/>
      <c r="G90" s="35"/>
    </row>
    <row r="91" spans="4:7" ht="24.95" customHeight="1" thickBot="1">
      <c r="D91" s="32"/>
      <c r="E91" s="38"/>
      <c r="F91" s="34"/>
      <c r="G91" s="35"/>
    </row>
    <row r="92" spans="4:7" ht="24.95" customHeight="1" thickBot="1">
      <c r="D92" s="32"/>
      <c r="E92" s="38"/>
      <c r="F92" s="34"/>
      <c r="G92" s="35"/>
    </row>
    <row r="93" spans="4:7" ht="24.95" customHeight="1" thickBot="1">
      <c r="D93" s="32"/>
      <c r="E93" s="38"/>
      <c r="F93" s="34"/>
      <c r="G93" s="35"/>
    </row>
    <row r="94" spans="4:7" ht="24.95" customHeight="1" thickBot="1">
      <c r="D94" s="32"/>
      <c r="E94" s="38"/>
      <c r="F94" s="34"/>
      <c r="G94" s="35"/>
    </row>
    <row r="95" spans="4:7" ht="24.95" customHeight="1" thickBot="1">
      <c r="D95" s="32"/>
      <c r="E95" s="38"/>
      <c r="F95" s="34"/>
      <c r="G95" s="35"/>
    </row>
    <row r="96" spans="4:7" ht="24.95" customHeight="1" thickBot="1">
      <c r="D96" s="32"/>
      <c r="E96" s="38"/>
      <c r="F96" s="34"/>
      <c r="G96" s="35"/>
    </row>
    <row r="97" spans="4:7" ht="24.95" customHeight="1" thickBot="1">
      <c r="D97" s="32"/>
      <c r="E97" s="38"/>
      <c r="F97" s="34"/>
      <c r="G97" s="35"/>
    </row>
    <row r="98" spans="4:7" ht="24.95" customHeight="1" thickBot="1">
      <c r="D98" s="32"/>
      <c r="E98" s="38"/>
      <c r="F98" s="34"/>
      <c r="G98" s="35"/>
    </row>
    <row r="99" spans="4:7" ht="24.95" customHeight="1" thickBot="1">
      <c r="D99" s="32"/>
      <c r="E99" s="38"/>
      <c r="F99" s="34"/>
      <c r="G99" s="35"/>
    </row>
    <row r="100" spans="4:7" ht="24.95" customHeight="1" thickBot="1">
      <c r="D100" s="32"/>
      <c r="E100" s="38"/>
      <c r="F100" s="34"/>
      <c r="G100" s="35"/>
    </row>
    <row r="101" spans="4:7" ht="24.95" customHeight="1" thickBot="1">
      <c r="D101" s="32"/>
      <c r="E101" s="38"/>
      <c r="F101" s="34"/>
      <c r="G101" s="35"/>
    </row>
    <row r="102" spans="4:7" ht="24.95" customHeight="1" thickBot="1">
      <c r="D102" s="32"/>
      <c r="E102" s="38"/>
      <c r="F102" s="34"/>
      <c r="G102" s="35"/>
    </row>
    <row r="103" spans="4:7" ht="24.95" customHeight="1" thickBot="1">
      <c r="D103" s="32"/>
      <c r="E103" s="38"/>
      <c r="F103" s="34"/>
      <c r="G103" s="35"/>
    </row>
    <row r="104" spans="4:7" ht="24.95" customHeight="1" thickBot="1">
      <c r="D104" s="32"/>
      <c r="E104" s="38"/>
      <c r="F104" s="34"/>
      <c r="G104" s="35"/>
    </row>
    <row r="105" spans="4:7" ht="24.95" customHeight="1" thickBot="1">
      <c r="D105" s="32"/>
      <c r="E105" s="38"/>
      <c r="F105" s="34"/>
      <c r="G105" s="35"/>
    </row>
    <row r="106" spans="4:7" ht="24.95" customHeight="1" thickBot="1">
      <c r="D106" s="32"/>
      <c r="E106" s="38"/>
      <c r="F106" s="34"/>
      <c r="G106" s="35"/>
    </row>
    <row r="107" spans="4:7" ht="24.95" customHeight="1" thickBot="1">
      <c r="D107" s="32"/>
      <c r="E107" s="38"/>
      <c r="F107" s="34"/>
      <c r="G107" s="35"/>
    </row>
    <row r="108" spans="4:7" ht="24.95" customHeight="1" thickBot="1">
      <c r="D108" s="32"/>
      <c r="E108" s="38"/>
      <c r="F108" s="34"/>
      <c r="G108" s="35"/>
    </row>
    <row r="109" spans="4:7" ht="24.95" customHeight="1" thickBot="1">
      <c r="D109" s="32"/>
      <c r="E109" s="38"/>
      <c r="F109" s="34"/>
      <c r="G109" s="35"/>
    </row>
    <row r="110" spans="4:7" ht="24.95" customHeight="1" thickBot="1">
      <c r="D110" s="32"/>
      <c r="E110" s="38"/>
      <c r="F110" s="34"/>
      <c r="G110" s="35"/>
    </row>
    <row r="111" spans="4:7" ht="24.95" customHeight="1" thickBot="1">
      <c r="D111" s="32"/>
      <c r="E111" s="38"/>
      <c r="F111" s="34"/>
      <c r="G111" s="35"/>
    </row>
    <row r="112" spans="4:7" ht="24.95" customHeight="1" thickBot="1">
      <c r="D112" s="32"/>
      <c r="E112" s="38"/>
      <c r="F112" s="34"/>
      <c r="G112" s="35"/>
    </row>
    <row r="113" spans="4:7" ht="24.95" customHeight="1" thickBot="1">
      <c r="D113" s="32"/>
      <c r="E113" s="38"/>
      <c r="F113" s="34"/>
      <c r="G113" s="35"/>
    </row>
    <row r="114" spans="4:7" ht="24.95" customHeight="1" thickBot="1">
      <c r="D114" s="32"/>
      <c r="E114" s="38"/>
      <c r="F114" s="34"/>
      <c r="G114" s="35"/>
    </row>
    <row r="115" spans="4:7" ht="24.95" customHeight="1" thickBot="1">
      <c r="D115" s="32"/>
      <c r="E115" s="38"/>
      <c r="F115" s="34"/>
      <c r="G115" s="35"/>
    </row>
    <row r="116" spans="4:7" ht="24.95" customHeight="1" thickBot="1">
      <c r="D116" s="32"/>
      <c r="E116" s="38"/>
      <c r="F116" s="34"/>
      <c r="G116" s="35"/>
    </row>
    <row r="117" spans="4:7" ht="24.95" customHeight="1" thickBot="1">
      <c r="D117" s="32"/>
      <c r="E117" s="38"/>
      <c r="F117" s="34"/>
      <c r="G117" s="35"/>
    </row>
    <row r="118" spans="4:7" ht="24.95" customHeight="1" thickBot="1">
      <c r="D118" s="32"/>
      <c r="E118" s="38"/>
      <c r="F118" s="34"/>
      <c r="G118" s="35"/>
    </row>
    <row r="119" spans="4:7" ht="24.95" customHeight="1" thickBot="1">
      <c r="D119" s="32"/>
      <c r="E119" s="38"/>
      <c r="F119" s="34"/>
      <c r="G119" s="35"/>
    </row>
    <row r="120" spans="4:7" ht="24.95" customHeight="1" thickBot="1">
      <c r="D120" s="32"/>
      <c r="E120" s="38"/>
      <c r="F120" s="34"/>
      <c r="G120" s="35"/>
    </row>
    <row r="121" spans="4:7" ht="24.95" customHeight="1" thickBot="1">
      <c r="D121" s="32"/>
      <c r="E121" s="38"/>
      <c r="F121" s="34"/>
      <c r="G121" s="35"/>
    </row>
    <row r="122" spans="4:7" ht="24.95" customHeight="1" thickBot="1">
      <c r="D122" s="32"/>
      <c r="E122" s="38"/>
      <c r="F122" s="34"/>
      <c r="G122" s="35"/>
    </row>
    <row r="123" spans="4:7" ht="24.95" customHeight="1" thickBot="1">
      <c r="D123" s="32"/>
      <c r="E123" s="38"/>
      <c r="F123" s="34"/>
      <c r="G123" s="35"/>
    </row>
    <row r="124" spans="4:7" ht="24.95" customHeight="1" thickBot="1">
      <c r="D124" s="32"/>
      <c r="E124" s="38"/>
      <c r="F124" s="34"/>
      <c r="G124" s="35"/>
    </row>
    <row r="125" spans="4:7" ht="24.95" customHeight="1" thickBot="1">
      <c r="D125" s="32"/>
      <c r="E125" s="38"/>
      <c r="F125" s="34"/>
      <c r="G125" s="35"/>
    </row>
    <row r="126" spans="4:7" ht="24.95" customHeight="1" thickBot="1">
      <c r="D126" s="32"/>
      <c r="E126" s="38"/>
      <c r="F126" s="34"/>
      <c r="G126" s="35"/>
    </row>
    <row r="127" spans="4:7" ht="24.95" customHeight="1" thickBot="1">
      <c r="D127" s="32"/>
      <c r="E127" s="38"/>
      <c r="F127" s="34"/>
      <c r="G127" s="35"/>
    </row>
    <row r="128" spans="4:7" ht="24.95" customHeight="1" thickBot="1">
      <c r="D128" s="32"/>
      <c r="E128" s="38"/>
      <c r="F128" s="34"/>
      <c r="G128" s="35"/>
    </row>
    <row r="129" spans="4:7" ht="24.95" customHeight="1" thickBot="1">
      <c r="D129" s="32"/>
      <c r="E129" s="38"/>
      <c r="F129" s="34"/>
      <c r="G129" s="35"/>
    </row>
    <row r="130" spans="4:7" ht="24.95" customHeight="1" thickBot="1">
      <c r="D130" s="32"/>
      <c r="E130" s="38"/>
      <c r="F130" s="34"/>
      <c r="G130" s="35"/>
    </row>
    <row r="131" spans="4:7" ht="24.95" customHeight="1" thickBot="1">
      <c r="D131" s="32"/>
      <c r="E131" s="38"/>
      <c r="F131" s="34"/>
      <c r="G131" s="35"/>
    </row>
    <row r="132" spans="4:7" ht="24.95" customHeight="1" thickBot="1">
      <c r="D132" s="32"/>
      <c r="E132" s="38"/>
      <c r="F132" s="34"/>
      <c r="G132" s="35"/>
    </row>
    <row r="133" spans="4:7" ht="24.95" customHeight="1" thickBot="1">
      <c r="D133" s="32"/>
      <c r="E133" s="38"/>
      <c r="F133" s="34"/>
      <c r="G133" s="35"/>
    </row>
    <row r="134" spans="4:7" ht="24.95" customHeight="1" thickBot="1">
      <c r="D134" s="32"/>
      <c r="E134" s="38"/>
      <c r="F134" s="34"/>
      <c r="G134" s="35"/>
    </row>
    <row r="135" spans="4:7" ht="24.95" customHeight="1" thickBot="1">
      <c r="D135" s="32"/>
      <c r="E135" s="38"/>
      <c r="F135" s="34"/>
      <c r="G135" s="35"/>
    </row>
    <row r="136" spans="4:7" ht="24.95" customHeight="1" thickBot="1">
      <c r="D136" s="32"/>
      <c r="E136" s="38"/>
      <c r="F136" s="34"/>
      <c r="G136" s="35"/>
    </row>
    <row r="137" spans="4:7" ht="24.95" customHeight="1" thickBot="1">
      <c r="D137" s="32"/>
      <c r="E137" s="38"/>
      <c r="F137" s="34"/>
      <c r="G137" s="35"/>
    </row>
    <row r="138" spans="4:7" ht="24.95" customHeight="1" thickBot="1">
      <c r="D138" s="32"/>
      <c r="E138" s="38"/>
      <c r="F138" s="34"/>
      <c r="G138" s="35"/>
    </row>
    <row r="139" spans="4:7" ht="24.95" customHeight="1" thickBot="1">
      <c r="D139" s="32"/>
      <c r="E139" s="38"/>
      <c r="F139" s="34"/>
      <c r="G139" s="35"/>
    </row>
    <row r="140" spans="4:7" ht="24.95" customHeight="1" thickBot="1">
      <c r="D140" s="32"/>
      <c r="E140" s="38"/>
      <c r="F140" s="34"/>
      <c r="G140" s="35"/>
    </row>
    <row r="141" spans="4:7" ht="24.95" customHeight="1" thickBot="1">
      <c r="D141" s="32"/>
      <c r="E141" s="38"/>
      <c r="F141" s="34"/>
      <c r="G141" s="35"/>
    </row>
    <row r="142" spans="4:7" ht="24.95" customHeight="1" thickBot="1">
      <c r="D142" s="32"/>
      <c r="E142" s="38"/>
      <c r="F142" s="34"/>
      <c r="G142" s="35"/>
    </row>
    <row r="143" spans="4:7" ht="24.95" customHeight="1" thickBot="1">
      <c r="D143" s="32"/>
      <c r="E143" s="38"/>
      <c r="F143" s="34"/>
      <c r="G143" s="35"/>
    </row>
    <row r="144" spans="4:7" ht="24.95" customHeight="1" thickBot="1">
      <c r="D144" s="32"/>
      <c r="E144" s="38"/>
      <c r="F144" s="34"/>
      <c r="G144" s="35"/>
    </row>
    <row r="145" spans="4:7" ht="24.95" customHeight="1" thickBot="1">
      <c r="D145" s="32"/>
      <c r="E145" s="38"/>
      <c r="F145" s="34"/>
      <c r="G145" s="35"/>
    </row>
    <row r="146" spans="4:7" ht="24.95" customHeight="1" thickBot="1">
      <c r="D146" s="32"/>
      <c r="E146" s="38"/>
      <c r="F146" s="34"/>
      <c r="G146" s="35"/>
    </row>
    <row r="147" spans="4:7" ht="24.95" customHeight="1" thickBot="1">
      <c r="D147" s="32"/>
      <c r="E147" s="38"/>
      <c r="F147" s="34"/>
      <c r="G147" s="35"/>
    </row>
    <row r="148" spans="4:7" ht="24.95" customHeight="1" thickBot="1">
      <c r="D148" s="32"/>
      <c r="E148" s="38"/>
      <c r="F148" s="34"/>
      <c r="G148" s="35"/>
    </row>
    <row r="149" spans="4:7" ht="24.95" customHeight="1" thickBot="1">
      <c r="D149" s="32"/>
      <c r="E149" s="38"/>
      <c r="F149" s="34"/>
      <c r="G149" s="35"/>
    </row>
    <row r="150" spans="4:7" ht="24.95" customHeight="1" thickBot="1">
      <c r="D150" s="32"/>
      <c r="E150" s="38"/>
      <c r="F150" s="34"/>
      <c r="G150" s="35"/>
    </row>
    <row r="151" spans="4:7" ht="24.95" customHeight="1" thickBot="1">
      <c r="D151" s="32"/>
      <c r="E151" s="38"/>
      <c r="F151" s="34"/>
      <c r="G151" s="35"/>
    </row>
    <row r="152" spans="4:7" ht="24.95" customHeight="1" thickBot="1">
      <c r="D152" s="32"/>
      <c r="E152" s="38"/>
      <c r="F152" s="34"/>
      <c r="G152" s="35"/>
    </row>
    <row r="153" spans="4:7" ht="24.95" customHeight="1" thickBot="1">
      <c r="D153" s="32"/>
      <c r="E153" s="38"/>
      <c r="F153" s="34"/>
      <c r="G153" s="35"/>
    </row>
    <row r="154" spans="4:7" ht="24.95" customHeight="1" thickBot="1">
      <c r="D154" s="32"/>
      <c r="E154" s="38"/>
      <c r="F154" s="34"/>
      <c r="G154" s="35"/>
    </row>
    <row r="155" spans="4:7" ht="24.95" customHeight="1" thickBot="1">
      <c r="D155" s="32"/>
      <c r="E155" s="38"/>
      <c r="F155" s="34"/>
      <c r="G155" s="35"/>
    </row>
    <row r="156" spans="4:7" ht="24.95" customHeight="1" thickBot="1">
      <c r="D156" s="32"/>
      <c r="E156" s="38"/>
      <c r="F156" s="34"/>
      <c r="G156" s="35"/>
    </row>
    <row r="157" spans="4:7" ht="24.95" customHeight="1" thickBot="1">
      <c r="D157" s="32"/>
      <c r="E157" s="38"/>
      <c r="F157" s="34"/>
      <c r="G157" s="35"/>
    </row>
    <row r="158" spans="4:7" ht="24.95" customHeight="1" thickBot="1">
      <c r="D158" s="32"/>
      <c r="E158" s="38"/>
      <c r="F158" s="34"/>
      <c r="G158" s="35"/>
    </row>
    <row r="159" spans="4:7" ht="24.95" customHeight="1" thickBot="1">
      <c r="D159" s="32"/>
      <c r="E159" s="38"/>
      <c r="F159" s="34"/>
      <c r="G159" s="35"/>
    </row>
    <row r="160" spans="4:7" ht="24.95" customHeight="1" thickBot="1">
      <c r="D160" s="32"/>
      <c r="E160" s="38"/>
      <c r="F160" s="34"/>
      <c r="G160" s="35"/>
    </row>
    <row r="161" spans="4:7" ht="24.95" customHeight="1" thickBot="1">
      <c r="D161" s="32"/>
      <c r="E161" s="38"/>
      <c r="F161" s="34"/>
      <c r="G161" s="35"/>
    </row>
    <row r="162" spans="4:7" ht="24.95" customHeight="1" thickBot="1">
      <c r="D162" s="32"/>
      <c r="E162" s="38"/>
      <c r="F162" s="34"/>
      <c r="G162" s="35"/>
    </row>
    <row r="163" spans="4:7" ht="24.95" customHeight="1" thickBot="1">
      <c r="D163" s="32"/>
      <c r="E163" s="38"/>
      <c r="F163" s="34"/>
      <c r="G163" s="35"/>
    </row>
    <row r="164" spans="4:7" ht="24.95" customHeight="1" thickBot="1">
      <c r="D164" s="32"/>
      <c r="E164" s="38"/>
      <c r="F164" s="34"/>
      <c r="G164" s="35"/>
    </row>
    <row r="165" spans="4:7" ht="24.95" customHeight="1" thickBot="1">
      <c r="D165" s="32"/>
      <c r="E165" s="38"/>
      <c r="F165" s="34"/>
      <c r="G165" s="35"/>
    </row>
    <row r="166" spans="4:7" ht="24.95" customHeight="1" thickBot="1">
      <c r="D166" s="32"/>
      <c r="E166" s="38"/>
      <c r="F166" s="34"/>
      <c r="G166" s="35"/>
    </row>
    <row r="167" spans="4:7" ht="24.95" customHeight="1" thickBot="1">
      <c r="D167" s="32"/>
      <c r="E167" s="38"/>
      <c r="F167" s="34"/>
      <c r="G167" s="35"/>
    </row>
    <row r="168" spans="4:7" ht="24.95" customHeight="1" thickBot="1">
      <c r="D168" s="32"/>
      <c r="E168" s="38"/>
      <c r="F168" s="34"/>
      <c r="G168" s="35"/>
    </row>
    <row r="169" spans="4:7" ht="24.95" customHeight="1" thickBot="1">
      <c r="D169" s="32"/>
      <c r="E169" s="38"/>
      <c r="F169" s="34"/>
      <c r="G169" s="35"/>
    </row>
    <row r="170" spans="4:7" ht="24.95" customHeight="1" thickBot="1">
      <c r="D170" s="32"/>
      <c r="E170" s="38"/>
      <c r="F170" s="34"/>
      <c r="G170" s="35"/>
    </row>
    <row r="171" spans="4:7" ht="24.95" customHeight="1" thickBot="1">
      <c r="D171" s="32"/>
      <c r="E171" s="38"/>
      <c r="F171" s="34"/>
      <c r="G171" s="35"/>
    </row>
    <row r="172" spans="4:7" ht="24.95" customHeight="1" thickBot="1">
      <c r="D172" s="32"/>
      <c r="E172" s="38"/>
      <c r="F172" s="34"/>
      <c r="G172" s="35"/>
    </row>
    <row r="173" spans="4:7" ht="24.95" customHeight="1" thickBot="1">
      <c r="D173" s="32"/>
      <c r="E173" s="38"/>
      <c r="F173" s="34"/>
      <c r="G173" s="35"/>
    </row>
    <row r="174" spans="4:7" ht="24.95" customHeight="1" thickBot="1">
      <c r="D174" s="32"/>
      <c r="E174" s="38"/>
      <c r="F174" s="34"/>
      <c r="G174" s="35"/>
    </row>
    <row r="175" spans="4:7" ht="24.95" customHeight="1" thickBot="1">
      <c r="D175" s="32"/>
      <c r="E175" s="38"/>
      <c r="F175" s="34"/>
      <c r="G175" s="35"/>
    </row>
    <row r="176" spans="4:7" ht="24.95" customHeight="1" thickBot="1">
      <c r="D176" s="32"/>
      <c r="E176" s="38"/>
      <c r="F176" s="34"/>
      <c r="G176" s="35"/>
    </row>
    <row r="177" spans="4:7" ht="24.95" customHeight="1" thickBot="1">
      <c r="D177" s="32"/>
      <c r="E177" s="38"/>
      <c r="F177" s="34"/>
      <c r="G177" s="35"/>
    </row>
    <row r="178" spans="4:7" ht="24.95" customHeight="1" thickBot="1">
      <c r="D178" s="32"/>
      <c r="E178" s="38"/>
      <c r="F178" s="34"/>
      <c r="G178" s="35"/>
    </row>
    <row r="179" spans="4:7" ht="24.95" customHeight="1" thickBot="1">
      <c r="D179" s="32"/>
      <c r="E179" s="38"/>
      <c r="F179" s="34"/>
      <c r="G179" s="35"/>
    </row>
    <row r="180" spans="4:7" ht="24.95" customHeight="1" thickBot="1">
      <c r="D180" s="32"/>
      <c r="E180" s="38"/>
      <c r="F180" s="34"/>
      <c r="G180" s="35"/>
    </row>
    <row r="181" spans="4:7" ht="24.95" customHeight="1" thickBot="1">
      <c r="D181" s="32"/>
      <c r="E181" s="38"/>
      <c r="F181" s="34"/>
      <c r="G181" s="35"/>
    </row>
    <row r="182" spans="4:7" ht="24.95" customHeight="1" thickBot="1">
      <c r="D182" s="32"/>
      <c r="E182" s="38"/>
      <c r="F182" s="34"/>
      <c r="G182" s="35"/>
    </row>
    <row r="183" spans="4:7" ht="24.95" customHeight="1" thickBot="1">
      <c r="D183" s="32"/>
      <c r="E183" s="38"/>
      <c r="F183" s="34"/>
      <c r="G183" s="35"/>
    </row>
    <row r="184" spans="4:7" ht="24.95" customHeight="1" thickBot="1">
      <c r="D184" s="32"/>
      <c r="E184" s="38"/>
      <c r="F184" s="34"/>
      <c r="G184" s="35"/>
    </row>
    <row r="185" spans="4:7" ht="24.95" customHeight="1" thickBot="1">
      <c r="D185" s="32"/>
      <c r="E185" s="38"/>
      <c r="F185" s="34"/>
      <c r="G185" s="35"/>
    </row>
    <row r="186" spans="4:7" ht="24.95" customHeight="1" thickBot="1">
      <c r="D186" s="32"/>
      <c r="E186" s="38"/>
      <c r="F186" s="34"/>
      <c r="G186" s="35"/>
    </row>
    <row r="187" spans="4:7" ht="24.95" customHeight="1" thickBot="1">
      <c r="D187" s="32"/>
      <c r="E187" s="38"/>
      <c r="F187" s="34"/>
      <c r="G187" s="35"/>
    </row>
    <row r="188" spans="4:7" ht="24.95" customHeight="1" thickBot="1">
      <c r="D188" s="32"/>
      <c r="E188" s="38"/>
      <c r="F188" s="34"/>
      <c r="G188" s="35"/>
    </row>
    <row r="189" spans="4:7" ht="24.95" customHeight="1" thickBot="1">
      <c r="D189" s="32"/>
      <c r="E189" s="38"/>
      <c r="F189" s="34"/>
      <c r="G189" s="35"/>
    </row>
    <row r="190" spans="4:7" ht="24.95" customHeight="1" thickBot="1">
      <c r="D190" s="32"/>
      <c r="E190" s="38"/>
      <c r="F190" s="34"/>
      <c r="G190" s="35"/>
    </row>
    <row r="191" spans="4:7" ht="24.95" customHeight="1" thickBot="1">
      <c r="D191" s="32"/>
      <c r="E191" s="38"/>
      <c r="F191" s="34"/>
      <c r="G191" s="35"/>
    </row>
    <row r="192" spans="4:7" ht="24.95" customHeight="1" thickBot="1">
      <c r="D192" s="32"/>
      <c r="E192" s="38"/>
      <c r="F192" s="34"/>
      <c r="G192" s="35"/>
    </row>
    <row r="193" spans="4:7" ht="24.95" customHeight="1" thickBot="1">
      <c r="D193" s="32"/>
      <c r="E193" s="38"/>
      <c r="F193" s="34"/>
      <c r="G193" s="35"/>
    </row>
    <row r="194" spans="4:7" ht="24.95" customHeight="1" thickBot="1">
      <c r="D194" s="32"/>
      <c r="E194" s="38"/>
      <c r="F194" s="34"/>
      <c r="G194" s="35"/>
    </row>
    <row r="195" spans="4:7" ht="24.95" customHeight="1" thickBot="1">
      <c r="D195" s="32"/>
      <c r="E195" s="38"/>
      <c r="F195" s="34"/>
      <c r="G195" s="35"/>
    </row>
    <row r="196" spans="4:7" ht="24.95" customHeight="1" thickBot="1">
      <c r="D196" s="32"/>
      <c r="E196" s="38"/>
      <c r="F196" s="34"/>
      <c r="G196" s="35"/>
    </row>
    <row r="197" spans="4:7" ht="24.95" customHeight="1" thickBot="1">
      <c r="D197" s="32"/>
      <c r="E197" s="38"/>
      <c r="F197" s="34"/>
      <c r="G197" s="35"/>
    </row>
    <row r="198" spans="4:7" ht="24.95" customHeight="1" thickBot="1">
      <c r="D198" s="32"/>
      <c r="E198" s="38"/>
      <c r="F198" s="34"/>
      <c r="G198" s="35"/>
    </row>
    <row r="199" spans="4:7" ht="24.95" customHeight="1" thickBot="1">
      <c r="D199" s="32"/>
      <c r="E199" s="38"/>
      <c r="F199" s="34"/>
      <c r="G199" s="35"/>
    </row>
    <row r="200" spans="4:7" ht="24.95" customHeight="1" thickBot="1">
      <c r="D200" s="32"/>
      <c r="E200" s="38"/>
      <c r="F200" s="34"/>
      <c r="G200" s="35"/>
    </row>
    <row r="201" spans="4:7" ht="24.95" customHeight="1" thickBot="1">
      <c r="D201" s="32"/>
      <c r="E201" s="38"/>
      <c r="F201" s="34"/>
      <c r="G201" s="35"/>
    </row>
    <row r="202" spans="4:7" ht="24.95" customHeight="1" thickBot="1">
      <c r="D202" s="32"/>
      <c r="E202" s="38"/>
      <c r="F202" s="34"/>
      <c r="G202" s="35"/>
    </row>
    <row r="203" spans="4:7" ht="24.95" customHeight="1" thickBot="1">
      <c r="D203" s="32"/>
      <c r="E203" s="38"/>
      <c r="F203" s="34"/>
      <c r="G203" s="35"/>
    </row>
    <row r="204" spans="4:7" ht="24.95" customHeight="1" thickBot="1">
      <c r="D204" s="32"/>
      <c r="E204" s="38"/>
      <c r="F204" s="34"/>
      <c r="G204" s="35"/>
    </row>
    <row r="205" spans="4:7" ht="24.95" customHeight="1" thickBot="1">
      <c r="D205" s="32"/>
      <c r="E205" s="38"/>
      <c r="F205" s="34"/>
      <c r="G205" s="35"/>
    </row>
    <row r="206" spans="4:7" ht="24.95" customHeight="1" thickBot="1">
      <c r="D206" s="32"/>
      <c r="E206" s="38"/>
      <c r="F206" s="34"/>
      <c r="G206" s="35"/>
    </row>
    <row r="207" spans="4:7" ht="24.95" customHeight="1" thickBot="1">
      <c r="D207" s="32"/>
      <c r="E207" s="38"/>
      <c r="F207" s="34"/>
      <c r="G207" s="35"/>
    </row>
    <row r="208" spans="4:7" ht="24.95" customHeight="1" thickBot="1">
      <c r="D208" s="32"/>
      <c r="E208" s="38"/>
      <c r="F208" s="34"/>
      <c r="G208" s="35"/>
    </row>
    <row r="209" spans="4:7" ht="24.95" customHeight="1" thickBot="1">
      <c r="D209" s="33"/>
      <c r="E209" s="39"/>
      <c r="F209" s="36"/>
      <c r="G209" s="37"/>
    </row>
    <row r="210" spans="4:7" ht="15" thickTop="1"/>
  </sheetData>
  <mergeCells count="1">
    <mergeCell ref="A1:T15"/>
  </mergeCells>
  <hyperlinks>
    <hyperlink ref="E22" location="'جوده السعداوى'!A1" display="جوده عبد العزيز السعداوى"/>
    <hyperlink ref="E23" location="'السيد عليمى'!A1" display="السيد السيد الحفنى عليمى"/>
    <hyperlink ref="E24" location="'خميس الملاح'!A1" display="خميس سالم احمد الملاح"/>
    <hyperlink ref="E25" location="'محمد خفاجى'!A1" display="محمد عوض على على خفاجى"/>
    <hyperlink ref="E26" location="'محمود أبو عمر'!A1" display="محمود السيد على أبو عمر"/>
    <hyperlink ref="E27" location="'رضا محمد عبدالمجيد'!A1" display="رضا محمد عبد المجيد"/>
    <hyperlink ref="E28" location="'علاء صقر'!A1" display="علاء صقر عبد الونيس"/>
    <hyperlink ref="E35" location="'احمد علم الدين'!A1" display="احمد علم الدين عبد اللطيف"/>
    <hyperlink ref="E32" location="'عز نصار'!A1" display="عز نصار"/>
    <hyperlink ref="E33" location="'عزت حسين'!A1" display="عزت حسين"/>
    <hyperlink ref="E34" location="هبوب!A1" display="هــــــبـوب"/>
    <hyperlink ref="E30" location="'السيد اسماعيل جمعه'!A1" display="السيد اسماعيل جمعه"/>
    <hyperlink ref="E29" location="'محمد البدرى'!A1" display="محمد البدرى خطاب"/>
    <hyperlink ref="E31" location="'محمود على الشناوى'!A1" display="محمود على ابراهيم الشناوى"/>
    <hyperlink ref="E36" location="'كامل شفيق'!A1" display="كامل شفيق"/>
    <hyperlink ref="E37" location="'محمود بتانونى'!A1" display="محمود بتانونى محمد حجازى"/>
    <hyperlink ref="E41" location="'د . احمد سمير'!A1" display="الدكتور احمد سمير أبو عجيلة"/>
    <hyperlink ref="E38" location="'وائل وجدى'!A1" display="وائل وجدى السيد عزام"/>
    <hyperlink ref="E39" location="'عبد الناصر عادل '!A1" display="عبد الناصر عادل عبد الوهاب"/>
    <hyperlink ref="E42" location="'محمد عبد الله بيلى'!A1" display="محمد عبد الله السعيد بيلى"/>
    <hyperlink ref="E40" location="'محمد سعد المعداوى'!A1" display="محمد سعد المعداوى"/>
  </hyperlinks>
  <pageMargins left="0.70866141732283472" right="0.70866141732283472" top="0.74803149606299213" bottom="0.74803149606299213" header="0.31496062992125984" footer="0.31496062992125984"/>
  <pageSetup paperSize="9" scale="44" fitToHeight="8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Q45"/>
  <sheetViews>
    <sheetView showGridLines="0" rightToLeft="1" tabSelected="1" zoomScale="50" zoomScaleNormal="50" workbookViewId="0"/>
  </sheetViews>
  <sheetFormatPr defaultColWidth="9" defaultRowHeight="14.25" zeroHeight="1"/>
  <cols>
    <col min="1" max="1" width="16.625" customWidth="1"/>
    <col min="2" max="7" width="20.125" customWidth="1"/>
    <col min="8" max="8" width="14.625" customWidth="1"/>
    <col min="9" max="9" width="16.625" customWidth="1"/>
    <col min="10" max="14" width="14.625" customWidth="1"/>
    <col min="15" max="17" width="15.625" customWidth="1"/>
  </cols>
  <sheetData>
    <row r="1" spans="1:17" ht="21.75" customHeight="1" thickBot="1"/>
    <row r="2" spans="1:17" ht="15" thickTop="1">
      <c r="C2" s="44" t="s">
        <v>15</v>
      </c>
      <c r="D2" s="45"/>
      <c r="E2" s="46"/>
      <c r="K2" s="50" t="s">
        <v>15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5.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42088</v>
      </c>
      <c r="B6" s="5" t="s">
        <v>17</v>
      </c>
      <c r="C6" s="5">
        <v>10000</v>
      </c>
      <c r="D6" s="5"/>
      <c r="E6" s="5">
        <f>C6+D6</f>
        <v>10000</v>
      </c>
      <c r="F6" s="6">
        <v>10000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42119</v>
      </c>
      <c r="B7" s="5" t="s">
        <v>17</v>
      </c>
      <c r="C7" s="5">
        <v>10000</v>
      </c>
      <c r="D7" s="5"/>
      <c r="E7" s="5">
        <f t="shared" ref="E7:E43" si="0">C7+D7</f>
        <v>10000</v>
      </c>
      <c r="F7" s="6"/>
      <c r="G7" s="7">
        <f t="shared" ref="G7:G44" si="1">E7-F7</f>
        <v>10000</v>
      </c>
    </row>
    <row r="8" spans="1:17" ht="24.75" customHeight="1" thickBot="1">
      <c r="A8" s="8">
        <v>42149</v>
      </c>
      <c r="B8" s="5" t="s">
        <v>21</v>
      </c>
      <c r="C8" s="5">
        <v>2000</v>
      </c>
      <c r="D8" s="5"/>
      <c r="E8" s="5">
        <f t="shared" si="0"/>
        <v>2000</v>
      </c>
      <c r="F8" s="6"/>
      <c r="G8" s="7">
        <f t="shared" si="1"/>
        <v>2000</v>
      </c>
      <c r="K8" s="59" t="s">
        <v>13</v>
      </c>
      <c r="L8" s="60"/>
      <c r="M8" s="64">
        <v>7894587</v>
      </c>
      <c r="N8" s="65"/>
      <c r="O8" s="66"/>
    </row>
    <row r="9" spans="1:17" ht="24.75" customHeight="1" thickBot="1">
      <c r="A9" s="8">
        <v>42180</v>
      </c>
      <c r="B9" s="5" t="s">
        <v>21</v>
      </c>
      <c r="C9" s="5">
        <v>2000</v>
      </c>
      <c r="D9" s="5"/>
      <c r="E9" s="5">
        <f t="shared" si="0"/>
        <v>2000</v>
      </c>
      <c r="F9" s="6"/>
      <c r="G9" s="7">
        <f t="shared" si="1"/>
        <v>2000</v>
      </c>
    </row>
    <row r="10" spans="1:17" ht="24.75" customHeight="1" thickTop="1" thickBot="1">
      <c r="A10" s="8">
        <v>42210</v>
      </c>
      <c r="B10" s="5" t="s">
        <v>21</v>
      </c>
      <c r="C10" s="5">
        <v>2000</v>
      </c>
      <c r="D10" s="5"/>
      <c r="E10" s="5">
        <f t="shared" si="0"/>
        <v>2000</v>
      </c>
      <c r="F10" s="6"/>
      <c r="G10" s="7">
        <f t="shared" si="1"/>
        <v>2000</v>
      </c>
      <c r="I10" s="76" t="s">
        <v>0</v>
      </c>
      <c r="J10" s="74" t="s">
        <v>1</v>
      </c>
      <c r="K10" s="74"/>
      <c r="L10" s="79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42241</v>
      </c>
      <c r="B11" s="5" t="s">
        <v>22</v>
      </c>
      <c r="C11" s="5">
        <v>2000</v>
      </c>
      <c r="D11" s="5">
        <v>15000</v>
      </c>
      <c r="E11" s="5">
        <f t="shared" si="0"/>
        <v>17000</v>
      </c>
      <c r="F11" s="6"/>
      <c r="G11" s="7">
        <f t="shared" si="1"/>
        <v>17000</v>
      </c>
      <c r="I11" s="77"/>
      <c r="J11" s="78"/>
      <c r="K11" s="78"/>
      <c r="L11" s="80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42272</v>
      </c>
      <c r="B12" s="5" t="s">
        <v>21</v>
      </c>
      <c r="C12" s="5">
        <v>2000</v>
      </c>
      <c r="D12" s="5"/>
      <c r="E12" s="5">
        <f t="shared" si="0"/>
        <v>2000</v>
      </c>
      <c r="F12" s="6"/>
      <c r="G12" s="7">
        <f t="shared" si="1"/>
        <v>2000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42302</v>
      </c>
      <c r="B13" s="5" t="s">
        <v>21</v>
      </c>
      <c r="C13" s="5">
        <v>2000</v>
      </c>
      <c r="D13" s="5"/>
      <c r="E13" s="5">
        <f t="shared" si="0"/>
        <v>2000</v>
      </c>
      <c r="F13" s="6"/>
      <c r="G13" s="7">
        <f t="shared" si="1"/>
        <v>2000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42333</v>
      </c>
      <c r="B14" s="5" t="s">
        <v>21</v>
      </c>
      <c r="C14" s="5">
        <v>2000</v>
      </c>
      <c r="D14" s="5"/>
      <c r="E14" s="5">
        <f t="shared" si="0"/>
        <v>2000</v>
      </c>
      <c r="F14" s="6"/>
      <c r="G14" s="7">
        <f t="shared" si="1"/>
        <v>2000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42363</v>
      </c>
      <c r="B15" s="5" t="s">
        <v>21</v>
      </c>
      <c r="C15" s="5">
        <v>2000</v>
      </c>
      <c r="D15" s="5"/>
      <c r="E15" s="5">
        <f t="shared" si="0"/>
        <v>2000</v>
      </c>
      <c r="F15" s="6"/>
      <c r="G15" s="7">
        <f t="shared" si="1"/>
        <v>2000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42394</v>
      </c>
      <c r="B16" s="5" t="s">
        <v>21</v>
      </c>
      <c r="C16" s="5">
        <v>2000</v>
      </c>
      <c r="D16" s="5"/>
      <c r="E16" s="5">
        <f t="shared" si="0"/>
        <v>2000</v>
      </c>
      <c r="F16" s="6"/>
      <c r="G16" s="7">
        <f t="shared" si="1"/>
        <v>2000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42425</v>
      </c>
      <c r="B17" s="5" t="s">
        <v>21</v>
      </c>
      <c r="C17" s="5">
        <v>2000</v>
      </c>
      <c r="D17" s="5"/>
      <c r="E17" s="5">
        <f t="shared" si="0"/>
        <v>2000</v>
      </c>
      <c r="F17" s="6"/>
      <c r="G17" s="7">
        <f t="shared" si="1"/>
        <v>2000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42454</v>
      </c>
      <c r="B18" s="5" t="s">
        <v>21</v>
      </c>
      <c r="C18" s="5">
        <v>2000</v>
      </c>
      <c r="D18" s="5"/>
      <c r="E18" s="5">
        <f t="shared" si="0"/>
        <v>2000</v>
      </c>
      <c r="F18" s="6"/>
      <c r="G18" s="7">
        <f t="shared" si="1"/>
        <v>2000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42485</v>
      </c>
      <c r="B19" s="5" t="s">
        <v>22</v>
      </c>
      <c r="C19" s="5">
        <v>2000</v>
      </c>
      <c r="D19" s="5">
        <v>8000</v>
      </c>
      <c r="E19" s="5">
        <f t="shared" si="0"/>
        <v>10000</v>
      </c>
      <c r="F19" s="6"/>
      <c r="G19" s="7">
        <f t="shared" si="1"/>
        <v>10000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42515</v>
      </c>
      <c r="B20" s="5" t="s">
        <v>21</v>
      </c>
      <c r="C20" s="5">
        <v>2000</v>
      </c>
      <c r="D20" s="5"/>
      <c r="E20" s="5">
        <f t="shared" si="0"/>
        <v>2000</v>
      </c>
      <c r="F20" s="6"/>
      <c r="G20" s="7">
        <f t="shared" si="1"/>
        <v>2000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42546</v>
      </c>
      <c r="B21" s="5" t="s">
        <v>21</v>
      </c>
      <c r="C21" s="5">
        <v>2000</v>
      </c>
      <c r="D21" s="5"/>
      <c r="E21" s="5">
        <f t="shared" si="0"/>
        <v>2000</v>
      </c>
      <c r="F21" s="6"/>
      <c r="G21" s="7">
        <f t="shared" si="1"/>
        <v>2000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42576</v>
      </c>
      <c r="B22" s="5" t="s">
        <v>21</v>
      </c>
      <c r="C22" s="5">
        <v>2000</v>
      </c>
      <c r="D22" s="5"/>
      <c r="E22" s="5">
        <f t="shared" si="0"/>
        <v>2000</v>
      </c>
      <c r="F22" s="6"/>
      <c r="G22" s="7">
        <f t="shared" si="1"/>
        <v>2000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42607</v>
      </c>
      <c r="B23" s="5" t="s">
        <v>21</v>
      </c>
      <c r="C23" s="5">
        <v>2000</v>
      </c>
      <c r="D23" s="5"/>
      <c r="E23" s="5">
        <f t="shared" si="0"/>
        <v>2000</v>
      </c>
      <c r="F23" s="6"/>
      <c r="G23" s="7">
        <f t="shared" si="1"/>
        <v>2000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42638</v>
      </c>
      <c r="B24" s="5" t="s">
        <v>21</v>
      </c>
      <c r="C24" s="5">
        <v>2000</v>
      </c>
      <c r="D24" s="5"/>
      <c r="E24" s="5">
        <f t="shared" si="0"/>
        <v>2000</v>
      </c>
      <c r="F24" s="6"/>
      <c r="G24" s="7">
        <f t="shared" si="1"/>
        <v>2000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42638</v>
      </c>
      <c r="B25" s="5" t="s">
        <v>21</v>
      </c>
      <c r="C25" s="5">
        <v>2000</v>
      </c>
      <c r="D25" s="5"/>
      <c r="E25" s="5">
        <f t="shared" si="0"/>
        <v>2000</v>
      </c>
      <c r="F25" s="6"/>
      <c r="G25" s="7">
        <f t="shared" si="1"/>
        <v>2000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42668</v>
      </c>
      <c r="B26" s="5" t="s">
        <v>21</v>
      </c>
      <c r="C26" s="5">
        <v>2000</v>
      </c>
      <c r="D26" s="5"/>
      <c r="E26" s="5">
        <f t="shared" si="0"/>
        <v>2000</v>
      </c>
      <c r="F26" s="6"/>
      <c r="G26" s="7">
        <f t="shared" si="1"/>
        <v>2000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42699</v>
      </c>
      <c r="B27" s="5" t="s">
        <v>21</v>
      </c>
      <c r="C27" s="5">
        <v>2000</v>
      </c>
      <c r="D27" s="5"/>
      <c r="E27" s="5">
        <f t="shared" si="0"/>
        <v>2000</v>
      </c>
      <c r="F27" s="6"/>
      <c r="G27" s="7">
        <f t="shared" si="1"/>
        <v>2000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42729</v>
      </c>
      <c r="B28" s="5" t="s">
        <v>21</v>
      </c>
      <c r="C28" s="5">
        <v>2000</v>
      </c>
      <c r="D28" s="5"/>
      <c r="E28" s="5">
        <f t="shared" si="0"/>
        <v>2000</v>
      </c>
      <c r="F28" s="6"/>
      <c r="G28" s="7">
        <f t="shared" si="1"/>
        <v>2000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42760</v>
      </c>
      <c r="B29" s="5" t="s">
        <v>21</v>
      </c>
      <c r="C29" s="5">
        <v>2000</v>
      </c>
      <c r="D29" s="5"/>
      <c r="E29" s="5">
        <f t="shared" si="0"/>
        <v>2000</v>
      </c>
      <c r="F29" s="6"/>
      <c r="G29" s="7">
        <f t="shared" si="1"/>
        <v>2000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>
        <v>42791</v>
      </c>
      <c r="B30" s="5" t="s">
        <v>21</v>
      </c>
      <c r="C30" s="5">
        <v>2000</v>
      </c>
      <c r="D30" s="5"/>
      <c r="E30" s="5">
        <f t="shared" si="0"/>
        <v>2000</v>
      </c>
      <c r="F30" s="6"/>
      <c r="G30" s="7">
        <f t="shared" si="1"/>
        <v>2000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>
        <v>42819</v>
      </c>
      <c r="B31" s="5" t="s">
        <v>21</v>
      </c>
      <c r="C31" s="5">
        <v>2000</v>
      </c>
      <c r="D31" s="5"/>
      <c r="E31" s="5">
        <f t="shared" si="0"/>
        <v>2000</v>
      </c>
      <c r="F31" s="6"/>
      <c r="G31" s="7">
        <f t="shared" si="1"/>
        <v>2000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>
        <v>42850</v>
      </c>
      <c r="B32" s="5" t="s">
        <v>22</v>
      </c>
      <c r="C32" s="5">
        <v>2000</v>
      </c>
      <c r="D32" s="5">
        <v>8000</v>
      </c>
      <c r="E32" s="5">
        <f t="shared" si="0"/>
        <v>10000</v>
      </c>
      <c r="F32" s="6"/>
      <c r="G32" s="7">
        <f t="shared" si="1"/>
        <v>10000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15" thickBot="1">
      <c r="A45" s="27"/>
      <c r="B45" s="27"/>
      <c r="C45" s="27"/>
      <c r="D45" s="27"/>
      <c r="E45" s="27"/>
      <c r="F45" s="27"/>
      <c r="G45" s="27"/>
    </row>
  </sheetData>
  <mergeCells count="45">
    <mergeCell ref="I10:I11"/>
    <mergeCell ref="J10:K11"/>
    <mergeCell ref="L10:L11"/>
    <mergeCell ref="M10:M11"/>
    <mergeCell ref="N10:O10"/>
    <mergeCell ref="P10:Q10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J28:K28"/>
    <mergeCell ref="J29:K29"/>
    <mergeCell ref="J30:K30"/>
    <mergeCell ref="J36:K36"/>
    <mergeCell ref="J37:K37"/>
    <mergeCell ref="J38:K38"/>
    <mergeCell ref="J39:K39"/>
    <mergeCell ref="J31:K31"/>
    <mergeCell ref="J32:K32"/>
    <mergeCell ref="J33:K33"/>
    <mergeCell ref="J34:K34"/>
    <mergeCell ref="J35:K35"/>
    <mergeCell ref="J40:K40"/>
    <mergeCell ref="J41:K41"/>
    <mergeCell ref="J42:K42"/>
    <mergeCell ref="J43:K43"/>
    <mergeCell ref="I44:M44"/>
    <mergeCell ref="C2:E3"/>
    <mergeCell ref="K2:O4"/>
    <mergeCell ref="J6:K6"/>
    <mergeCell ref="L6:P6"/>
    <mergeCell ref="K8:L8"/>
    <mergeCell ref="M8:O8"/>
  </mergeCells>
  <hyperlinks>
    <hyperlink ref="K2:O4" location="'الفهرس الرئيسى'!A1" display="السيد السيد الحفنى عليمى"/>
  </hyperlinks>
  <printOptions horizontalCentered="1"/>
  <pageMargins left="0" right="0" top="0" bottom="0" header="0" footer="0"/>
  <pageSetup paperSize="9" scale="32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5"/>
  <sheetViews>
    <sheetView rightToLeft="1" zoomScale="50" zoomScaleNormal="50" workbookViewId="0">
      <selection activeCell="C2" sqref="C2:E3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24</v>
      </c>
      <c r="D2" s="45"/>
      <c r="E2" s="46"/>
      <c r="K2" s="50" t="s">
        <v>24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41913</v>
      </c>
      <c r="B6" s="5" t="s">
        <v>21</v>
      </c>
      <c r="C6" s="5">
        <v>5000</v>
      </c>
      <c r="D6" s="5"/>
      <c r="E6" s="5">
        <f>C6+D6</f>
        <v>5000</v>
      </c>
      <c r="F6" s="6">
        <v>5000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42095</v>
      </c>
      <c r="B7" s="5" t="s">
        <v>21</v>
      </c>
      <c r="C7" s="5">
        <v>5000</v>
      </c>
      <c r="D7" s="5"/>
      <c r="E7" s="5">
        <f t="shared" ref="E7:E43" si="0">C7+D7</f>
        <v>5000</v>
      </c>
      <c r="F7" s="6">
        <v>5000</v>
      </c>
      <c r="G7" s="7">
        <f t="shared" ref="G7:G44" si="1">E7-F7</f>
        <v>0</v>
      </c>
    </row>
    <row r="8" spans="1:17" ht="24.75" customHeight="1" thickBot="1">
      <c r="A8" s="8">
        <v>42278</v>
      </c>
      <c r="B8" s="5" t="s">
        <v>21</v>
      </c>
      <c r="C8" s="5">
        <v>5000</v>
      </c>
      <c r="D8" s="5"/>
      <c r="E8" s="5">
        <f t="shared" si="0"/>
        <v>5000</v>
      </c>
      <c r="F8" s="6"/>
      <c r="G8" s="7">
        <f t="shared" si="1"/>
        <v>5000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خميس سالم احمد الملاح"/>
  </hyperlink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5"/>
  <sheetViews>
    <sheetView rightToLeft="1" zoomScale="50" zoomScaleNormal="50" workbookViewId="0">
      <selection activeCell="A6" sqref="A6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26</v>
      </c>
      <c r="D2" s="45"/>
      <c r="E2" s="46"/>
      <c r="K2" s="50" t="s">
        <v>26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42036</v>
      </c>
      <c r="B6" s="5" t="s">
        <v>21</v>
      </c>
      <c r="C6" s="5">
        <v>70000</v>
      </c>
      <c r="D6" s="5"/>
      <c r="E6" s="5">
        <f>C6+D6</f>
        <v>70000</v>
      </c>
      <c r="F6" s="6">
        <v>70000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وض على على خفاجى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0" width="14.625" customWidth="1"/>
    <col min="11" max="11" width="23.625" customWidth="1"/>
    <col min="12" max="13" width="14.625" customWidth="1"/>
    <col min="14" max="17" width="15.625" customWidth="1"/>
  </cols>
  <sheetData>
    <row r="1" spans="1:17" ht="15" thickBot="1"/>
    <row r="2" spans="1:17" ht="15" thickTop="1">
      <c r="C2" s="44" t="s">
        <v>27</v>
      </c>
      <c r="D2" s="45"/>
      <c r="E2" s="46"/>
      <c r="K2" s="50" t="s">
        <v>27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السيد على أبو عمر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Q45"/>
  <sheetViews>
    <sheetView rightToLeft="1" topLeftCell="D22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28</v>
      </c>
      <c r="D2" s="45"/>
      <c r="E2" s="46"/>
      <c r="K2" s="50" t="s">
        <v>28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6500</v>
      </c>
      <c r="D6" s="5"/>
      <c r="E6" s="5">
        <f>C6+D6</f>
        <v>6500</v>
      </c>
      <c r="F6" s="6"/>
      <c r="G6" s="7">
        <f>E6-F6</f>
        <v>6500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42339</v>
      </c>
      <c r="B7" s="5" t="s">
        <v>21</v>
      </c>
      <c r="C7" s="5">
        <v>6500</v>
      </c>
      <c r="D7" s="5"/>
      <c r="E7" s="5">
        <f t="shared" ref="E7:E43" si="0">C7+D7</f>
        <v>6500</v>
      </c>
      <c r="F7" s="6"/>
      <c r="G7" s="7">
        <f t="shared" ref="G7:G44" si="1">E7-F7</f>
        <v>6500</v>
      </c>
    </row>
    <row r="8" spans="1:17" ht="24.75" customHeight="1" thickBot="1">
      <c r="A8" s="8">
        <v>42522</v>
      </c>
      <c r="B8" s="5" t="s">
        <v>21</v>
      </c>
      <c r="C8" s="5">
        <v>6500</v>
      </c>
      <c r="D8" s="5"/>
      <c r="E8" s="5">
        <f t="shared" si="0"/>
        <v>6500</v>
      </c>
      <c r="F8" s="6"/>
      <c r="G8" s="7">
        <f t="shared" si="1"/>
        <v>6500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42705</v>
      </c>
      <c r="B9" s="5" t="s">
        <v>25</v>
      </c>
      <c r="C9" s="5">
        <v>6500</v>
      </c>
      <c r="D9" s="5"/>
      <c r="E9" s="5">
        <f t="shared" si="0"/>
        <v>6500</v>
      </c>
      <c r="F9" s="6"/>
      <c r="G9" s="7">
        <f t="shared" si="1"/>
        <v>6500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رضا محمد عبد المجيد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Q45"/>
  <sheetViews>
    <sheetView rightToLeft="1" topLeftCell="D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">
        <v>29</v>
      </c>
      <c r="D2" s="45"/>
      <c r="E2" s="46"/>
      <c r="K2" s="50" t="s">
        <v>29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42156</v>
      </c>
      <c r="B6" s="5" t="s">
        <v>21</v>
      </c>
      <c r="C6" s="5">
        <v>43000</v>
      </c>
      <c r="D6" s="5"/>
      <c r="E6" s="5">
        <f>C6+D6</f>
        <v>43000</v>
      </c>
      <c r="F6" s="6"/>
      <c r="G6" s="7">
        <f>E6-F6</f>
        <v>43000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10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لاء صقر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محمد البدرى خطاب</v>
      </c>
      <c r="D2" s="45"/>
      <c r="E2" s="46"/>
      <c r="K2" s="50" t="s">
        <v>35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64000</v>
      </c>
      <c r="D6" s="5"/>
      <c r="E6" s="5">
        <f>C6+D6</f>
        <v>64000</v>
      </c>
      <c r="F6" s="6"/>
      <c r="G6" s="7">
        <f>E6-F6</f>
        <v>64000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البدرى خطاب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السيد اسماعيل جمعه</v>
      </c>
      <c r="D2" s="45"/>
      <c r="E2" s="46"/>
      <c r="K2" s="50" t="s">
        <v>36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</mergeCells>
  <hyperlinks>
    <hyperlink ref="K2:O4" location="'الفهرس الرئيسى'!A1" display="السيد اسماعيل جمعه"/>
  </hyperlink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محمود على ابراهيم الشناوى</v>
      </c>
      <c r="D2" s="45"/>
      <c r="E2" s="46"/>
      <c r="K2" s="50" t="s">
        <v>37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على ابراهيم الشناوى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عز نصار</v>
      </c>
      <c r="D2" s="45"/>
      <c r="E2" s="46"/>
      <c r="K2" s="50" t="s">
        <v>38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 نصار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عزت حسين</v>
      </c>
      <c r="D2" s="45"/>
      <c r="E2" s="46"/>
      <c r="K2" s="50" t="s">
        <v>39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42124</v>
      </c>
      <c r="B6" s="5" t="s">
        <v>46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زت حسين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Q45"/>
  <sheetViews>
    <sheetView rightToLeft="1" topLeftCell="B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هـبــــــــــــــوب</v>
      </c>
      <c r="D2" s="45"/>
      <c r="E2" s="46"/>
      <c r="K2" s="50" t="s">
        <v>48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هـبــــــــــــــوب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احمد علم الدين عبد اللطيف</v>
      </c>
      <c r="D2" s="45"/>
      <c r="E2" s="46"/>
      <c r="K2" s="50" t="s">
        <v>40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42125</v>
      </c>
      <c r="B6" s="5" t="s">
        <v>21</v>
      </c>
      <c r="C6" s="5">
        <v>10000</v>
      </c>
      <c r="D6" s="5"/>
      <c r="E6" s="5">
        <f>C6+D6</f>
        <v>10000</v>
      </c>
      <c r="F6" s="6">
        <v>5000</v>
      </c>
      <c r="G6" s="7">
        <f>E6-F6</f>
        <v>5000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حمد علم الدين عبد اللطيف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كامل شفيق</v>
      </c>
      <c r="D2" s="45"/>
      <c r="E2" s="46"/>
      <c r="K2" s="50" t="s">
        <v>41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كامل شفيق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محمود بتانونى محمد حجازى</v>
      </c>
      <c r="D2" s="45"/>
      <c r="E2" s="46"/>
      <c r="K2" s="50" t="s">
        <v>42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42103</v>
      </c>
      <c r="B6" s="5" t="s">
        <v>21</v>
      </c>
      <c r="C6" s="5">
        <v>900</v>
      </c>
      <c r="D6" s="5"/>
      <c r="E6" s="5">
        <f>C6+D6</f>
        <v>900</v>
      </c>
      <c r="F6" s="6">
        <v>900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42164</v>
      </c>
      <c r="B7" s="5" t="s">
        <v>21</v>
      </c>
      <c r="C7" s="5">
        <v>1800</v>
      </c>
      <c r="D7" s="5"/>
      <c r="E7" s="5">
        <f t="shared" ref="E7:E43" si="0">C7+D7</f>
        <v>1800</v>
      </c>
      <c r="F7" s="6"/>
      <c r="G7" s="7">
        <f t="shared" ref="G7:G44" si="1">E7-F7</f>
        <v>1800</v>
      </c>
    </row>
    <row r="8" spans="1:17" ht="24.75" customHeight="1" thickBot="1">
      <c r="A8" s="8">
        <v>42225</v>
      </c>
      <c r="B8" s="5" t="s">
        <v>21</v>
      </c>
      <c r="C8" s="5">
        <v>1800</v>
      </c>
      <c r="D8" s="5"/>
      <c r="E8" s="5">
        <f t="shared" si="0"/>
        <v>1800</v>
      </c>
      <c r="F8" s="6"/>
      <c r="G8" s="7">
        <f t="shared" si="1"/>
        <v>1800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42286</v>
      </c>
      <c r="B9" s="5" t="s">
        <v>21</v>
      </c>
      <c r="C9" s="5">
        <v>1800</v>
      </c>
      <c r="D9" s="5"/>
      <c r="E9" s="5">
        <f t="shared" si="0"/>
        <v>1800</v>
      </c>
      <c r="F9" s="6"/>
      <c r="G9" s="7">
        <f t="shared" si="1"/>
        <v>1800</v>
      </c>
    </row>
    <row r="10" spans="1:17" ht="24.75" customHeight="1" thickTop="1" thickBot="1">
      <c r="A10" s="8">
        <v>42347</v>
      </c>
      <c r="B10" s="5" t="s">
        <v>21</v>
      </c>
      <c r="C10" s="5">
        <v>1800</v>
      </c>
      <c r="D10" s="5"/>
      <c r="E10" s="5">
        <f t="shared" si="0"/>
        <v>1800</v>
      </c>
      <c r="F10" s="6"/>
      <c r="G10" s="7">
        <f t="shared" si="1"/>
        <v>1800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42409</v>
      </c>
      <c r="B11" s="5" t="s">
        <v>21</v>
      </c>
      <c r="C11" s="5">
        <v>1800</v>
      </c>
      <c r="D11" s="5"/>
      <c r="E11" s="5">
        <f t="shared" si="0"/>
        <v>1800</v>
      </c>
      <c r="F11" s="6"/>
      <c r="G11" s="7">
        <f t="shared" si="1"/>
        <v>1800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42469</v>
      </c>
      <c r="B12" s="5" t="s">
        <v>21</v>
      </c>
      <c r="C12" s="5">
        <v>1800</v>
      </c>
      <c r="D12" s="5"/>
      <c r="E12" s="5">
        <f t="shared" si="0"/>
        <v>1800</v>
      </c>
      <c r="F12" s="6"/>
      <c r="G12" s="7">
        <f t="shared" si="1"/>
        <v>1800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42530</v>
      </c>
      <c r="B13" s="5" t="s">
        <v>21</v>
      </c>
      <c r="C13" s="5">
        <v>1800</v>
      </c>
      <c r="D13" s="5"/>
      <c r="E13" s="5">
        <f t="shared" si="0"/>
        <v>1800</v>
      </c>
      <c r="F13" s="6"/>
      <c r="G13" s="7">
        <f t="shared" si="1"/>
        <v>1800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10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ود بتانونى محمد حجازى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وائل وجدى السيد عزام</v>
      </c>
      <c r="D2" s="45"/>
      <c r="E2" s="46"/>
      <c r="K2" s="50" t="s">
        <v>43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/>
      <c r="B6" s="5"/>
      <c r="C6" s="5"/>
      <c r="D6" s="5"/>
      <c r="E6" s="5">
        <f>C6+D6</f>
        <v>0</v>
      </c>
      <c r="F6" s="6"/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وائل وجدى السيد عزام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عبد الناصر عادل عبد الوهاب</v>
      </c>
      <c r="D2" s="45"/>
      <c r="E2" s="46"/>
      <c r="K2" s="50" t="s">
        <v>44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42278</v>
      </c>
      <c r="B6" s="5" t="s">
        <v>21</v>
      </c>
      <c r="C6" s="5">
        <v>18500</v>
      </c>
      <c r="D6" s="5"/>
      <c r="E6" s="5">
        <f>C6+D6</f>
        <v>18500</v>
      </c>
      <c r="F6" s="6"/>
      <c r="G6" s="7">
        <f>E6-F6</f>
        <v>18500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42461</v>
      </c>
      <c r="B7" s="5" t="s">
        <v>21</v>
      </c>
      <c r="C7" s="5">
        <v>18500</v>
      </c>
      <c r="D7" s="5"/>
      <c r="E7" s="5">
        <f t="shared" ref="E7:E43" si="0">C7+D7</f>
        <v>18500</v>
      </c>
      <c r="F7" s="6"/>
      <c r="G7" s="7">
        <f t="shared" ref="G7:G44" si="1">E7-F7</f>
        <v>18500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عبد الناصر عادل عبد الوهاب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محمد سعد المعداوى</v>
      </c>
      <c r="D2" s="45"/>
      <c r="E2" s="46"/>
      <c r="K2" s="50" t="s">
        <v>45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42217</v>
      </c>
      <c r="B6" s="5" t="s">
        <v>21</v>
      </c>
      <c r="C6" s="5">
        <v>22000</v>
      </c>
      <c r="D6" s="5"/>
      <c r="E6" s="5">
        <f>C6+D6</f>
        <v>22000</v>
      </c>
      <c r="F6" s="6"/>
      <c r="G6" s="7">
        <f>E6-F6</f>
        <v>22000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سعد المعداوى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>الدكتور احمد سمير أبو عجيلة</v>
      </c>
      <c r="D2" s="45"/>
      <c r="E2" s="46"/>
      <c r="K2" s="50" t="s">
        <v>49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42109</v>
      </c>
      <c r="B6" s="5" t="s">
        <v>21</v>
      </c>
      <c r="C6" s="5">
        <v>1000</v>
      </c>
      <c r="D6" s="5"/>
      <c r="E6" s="5">
        <f>C6+D6</f>
        <v>1000</v>
      </c>
      <c r="F6" s="6">
        <v>1000</v>
      </c>
      <c r="G6" s="7">
        <f>E6-F6</f>
        <v>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>
        <v>42139</v>
      </c>
      <c r="B7" s="5" t="s">
        <v>21</v>
      </c>
      <c r="C7" s="5">
        <v>1000</v>
      </c>
      <c r="D7" s="5"/>
      <c r="E7" s="5">
        <f t="shared" ref="E7:E43" si="0">C7+D7</f>
        <v>1000</v>
      </c>
      <c r="F7" s="6"/>
      <c r="G7" s="7">
        <f t="shared" ref="G7:G44" si="1">E7-F7</f>
        <v>1000</v>
      </c>
    </row>
    <row r="8" spans="1:17" ht="24.75" customHeight="1" thickBot="1">
      <c r="A8" s="8">
        <v>42170</v>
      </c>
      <c r="B8" s="5" t="s">
        <v>21</v>
      </c>
      <c r="C8" s="5">
        <v>1000</v>
      </c>
      <c r="D8" s="5"/>
      <c r="E8" s="5">
        <f t="shared" si="0"/>
        <v>1000</v>
      </c>
      <c r="F8" s="6"/>
      <c r="G8" s="7">
        <f t="shared" si="1"/>
        <v>1000</v>
      </c>
      <c r="K8" s="59" t="s">
        <v>13</v>
      </c>
      <c r="L8" s="60"/>
      <c r="M8" s="64"/>
      <c r="N8" s="65"/>
      <c r="O8" s="66"/>
    </row>
    <row r="9" spans="1:17" ht="24.75" customHeight="1" thickBot="1">
      <c r="A9" s="8">
        <v>42200</v>
      </c>
      <c r="B9" s="5" t="s">
        <v>21</v>
      </c>
      <c r="C9" s="5">
        <v>1000</v>
      </c>
      <c r="D9" s="5"/>
      <c r="E9" s="5">
        <f t="shared" si="0"/>
        <v>1000</v>
      </c>
      <c r="F9" s="6"/>
      <c r="G9" s="7">
        <f t="shared" si="1"/>
        <v>1000</v>
      </c>
    </row>
    <row r="10" spans="1:17" ht="24.75" customHeight="1" thickTop="1" thickBot="1">
      <c r="A10" s="8">
        <v>42231</v>
      </c>
      <c r="B10" s="5" t="s">
        <v>21</v>
      </c>
      <c r="C10" s="5">
        <v>1000</v>
      </c>
      <c r="D10" s="5"/>
      <c r="E10" s="5">
        <f t="shared" si="0"/>
        <v>1000</v>
      </c>
      <c r="F10" s="6"/>
      <c r="G10" s="7">
        <f t="shared" si="1"/>
        <v>1000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>
        <v>42262</v>
      </c>
      <c r="B11" s="5" t="s">
        <v>21</v>
      </c>
      <c r="C11" s="5">
        <v>1000</v>
      </c>
      <c r="D11" s="5"/>
      <c r="E11" s="5">
        <f t="shared" si="0"/>
        <v>1000</v>
      </c>
      <c r="F11" s="6"/>
      <c r="G11" s="7">
        <f t="shared" si="1"/>
        <v>1000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>
        <v>42292</v>
      </c>
      <c r="B12" s="5" t="s">
        <v>21</v>
      </c>
      <c r="C12" s="5">
        <v>1000</v>
      </c>
      <c r="D12" s="5"/>
      <c r="E12" s="5">
        <f t="shared" si="0"/>
        <v>1000</v>
      </c>
      <c r="F12" s="6"/>
      <c r="G12" s="7">
        <f t="shared" si="1"/>
        <v>1000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>
        <v>42323</v>
      </c>
      <c r="B13" s="5" t="s">
        <v>21</v>
      </c>
      <c r="C13" s="5">
        <v>1000</v>
      </c>
      <c r="D13" s="5"/>
      <c r="E13" s="5">
        <f t="shared" si="0"/>
        <v>1000</v>
      </c>
      <c r="F13" s="6"/>
      <c r="G13" s="7">
        <f t="shared" si="1"/>
        <v>1000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>
        <v>42353</v>
      </c>
      <c r="B14" s="5" t="s">
        <v>21</v>
      </c>
      <c r="C14" s="5">
        <v>1000</v>
      </c>
      <c r="D14" s="5"/>
      <c r="E14" s="5">
        <f t="shared" si="0"/>
        <v>1000</v>
      </c>
      <c r="F14" s="6"/>
      <c r="G14" s="7">
        <f t="shared" si="1"/>
        <v>1000</v>
      </c>
      <c r="I14" s="10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>
        <v>42384</v>
      </c>
      <c r="B15" s="5" t="s">
        <v>21</v>
      </c>
      <c r="C15" s="5">
        <v>1000</v>
      </c>
      <c r="D15" s="5"/>
      <c r="E15" s="5">
        <f t="shared" si="0"/>
        <v>1000</v>
      </c>
      <c r="F15" s="6"/>
      <c r="G15" s="7">
        <f t="shared" si="1"/>
        <v>1000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>
        <v>42415</v>
      </c>
      <c r="B16" s="5" t="s">
        <v>21</v>
      </c>
      <c r="C16" s="5">
        <v>1000</v>
      </c>
      <c r="D16" s="5"/>
      <c r="E16" s="5">
        <f t="shared" si="0"/>
        <v>1000</v>
      </c>
      <c r="F16" s="6"/>
      <c r="G16" s="7">
        <f t="shared" si="1"/>
        <v>1000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>
        <v>42444</v>
      </c>
      <c r="B17" s="5" t="s">
        <v>22</v>
      </c>
      <c r="C17" s="5">
        <v>1000</v>
      </c>
      <c r="D17" s="5">
        <v>8500</v>
      </c>
      <c r="E17" s="5">
        <f t="shared" si="0"/>
        <v>9500</v>
      </c>
      <c r="F17" s="6"/>
      <c r="G17" s="7">
        <f t="shared" si="1"/>
        <v>9500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>
        <v>42475</v>
      </c>
      <c r="B18" s="5" t="s">
        <v>21</v>
      </c>
      <c r="C18" s="5">
        <v>1000</v>
      </c>
      <c r="D18" s="5"/>
      <c r="E18" s="5">
        <f t="shared" si="0"/>
        <v>1000</v>
      </c>
      <c r="F18" s="6"/>
      <c r="G18" s="7">
        <f t="shared" si="1"/>
        <v>1000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>
        <v>42505</v>
      </c>
      <c r="B19" s="5" t="s">
        <v>21</v>
      </c>
      <c r="C19" s="5">
        <v>1000</v>
      </c>
      <c r="D19" s="5"/>
      <c r="E19" s="5">
        <f t="shared" si="0"/>
        <v>1000</v>
      </c>
      <c r="F19" s="6"/>
      <c r="G19" s="7">
        <f t="shared" si="1"/>
        <v>1000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>
        <v>42536</v>
      </c>
      <c r="B20" s="5" t="s">
        <v>21</v>
      </c>
      <c r="C20" s="5">
        <v>1000</v>
      </c>
      <c r="D20" s="5"/>
      <c r="E20" s="5">
        <f t="shared" si="0"/>
        <v>1000</v>
      </c>
      <c r="F20" s="6"/>
      <c r="G20" s="7">
        <f t="shared" si="1"/>
        <v>1000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>
        <v>42566</v>
      </c>
      <c r="B21" s="5" t="s">
        <v>21</v>
      </c>
      <c r="C21" s="5">
        <v>1000</v>
      </c>
      <c r="D21" s="5"/>
      <c r="E21" s="5">
        <f t="shared" si="0"/>
        <v>1000</v>
      </c>
      <c r="F21" s="6"/>
      <c r="G21" s="7">
        <f t="shared" si="1"/>
        <v>1000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>
        <v>42597</v>
      </c>
      <c r="B22" s="5" t="s">
        <v>21</v>
      </c>
      <c r="C22" s="5">
        <v>1000</v>
      </c>
      <c r="D22" s="5"/>
      <c r="E22" s="5">
        <f t="shared" si="0"/>
        <v>1000</v>
      </c>
      <c r="F22" s="6"/>
      <c r="G22" s="7">
        <f t="shared" si="1"/>
        <v>1000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>
        <v>42628</v>
      </c>
      <c r="B23" s="5" t="s">
        <v>21</v>
      </c>
      <c r="C23" s="5">
        <v>1000</v>
      </c>
      <c r="D23" s="5"/>
      <c r="E23" s="5">
        <f t="shared" si="0"/>
        <v>1000</v>
      </c>
      <c r="F23" s="6"/>
      <c r="G23" s="7">
        <f t="shared" si="1"/>
        <v>1000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>
        <v>42658</v>
      </c>
      <c r="B24" s="5" t="s">
        <v>21</v>
      </c>
      <c r="C24" s="5">
        <v>1000</v>
      </c>
      <c r="D24" s="5"/>
      <c r="E24" s="5">
        <f t="shared" si="0"/>
        <v>1000</v>
      </c>
      <c r="F24" s="6"/>
      <c r="G24" s="7">
        <f t="shared" si="1"/>
        <v>1000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>
        <v>42689</v>
      </c>
      <c r="B25" s="5" t="s">
        <v>21</v>
      </c>
      <c r="C25" s="5">
        <v>1000</v>
      </c>
      <c r="D25" s="5"/>
      <c r="E25" s="5">
        <f t="shared" si="0"/>
        <v>1000</v>
      </c>
      <c r="F25" s="6"/>
      <c r="G25" s="7">
        <f t="shared" si="1"/>
        <v>1000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>
        <v>42719</v>
      </c>
      <c r="B26" s="5" t="s">
        <v>21</v>
      </c>
      <c r="C26" s="5">
        <v>1000</v>
      </c>
      <c r="D26" s="5"/>
      <c r="E26" s="5">
        <f t="shared" si="0"/>
        <v>1000</v>
      </c>
      <c r="F26" s="6"/>
      <c r="G26" s="7">
        <f t="shared" si="1"/>
        <v>1000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>
        <v>42750</v>
      </c>
      <c r="B27" s="5" t="s">
        <v>21</v>
      </c>
      <c r="C27" s="5">
        <v>1000</v>
      </c>
      <c r="D27" s="5"/>
      <c r="E27" s="5">
        <f t="shared" si="0"/>
        <v>1000</v>
      </c>
      <c r="F27" s="6"/>
      <c r="G27" s="7">
        <f t="shared" si="1"/>
        <v>1000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>
        <v>42781</v>
      </c>
      <c r="B28" s="5" t="s">
        <v>21</v>
      </c>
      <c r="C28" s="5">
        <v>1000</v>
      </c>
      <c r="D28" s="5"/>
      <c r="E28" s="5">
        <f t="shared" si="0"/>
        <v>1000</v>
      </c>
      <c r="F28" s="6"/>
      <c r="G28" s="7">
        <f t="shared" si="1"/>
        <v>1000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>
        <v>42809</v>
      </c>
      <c r="B29" s="5" t="s">
        <v>22</v>
      </c>
      <c r="C29" s="5">
        <v>1000</v>
      </c>
      <c r="D29" s="5">
        <v>8500</v>
      </c>
      <c r="E29" s="5">
        <f t="shared" si="0"/>
        <v>9500</v>
      </c>
      <c r="F29" s="6"/>
      <c r="G29" s="7">
        <f t="shared" si="1"/>
        <v>9500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الدكتور احمد سمير أبو عجيلة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Q45"/>
  <sheetViews>
    <sheetView rightToLeft="1" zoomScale="50" zoomScaleNormal="50" workbookViewId="0">
      <selection activeCell="K2" sqref="K2:O4"/>
    </sheetView>
  </sheetViews>
  <sheetFormatPr defaultRowHeight="14.25"/>
  <cols>
    <col min="1" max="1" width="16.625" customWidth="1"/>
    <col min="2" max="7" width="20.125" customWidth="1"/>
    <col min="9" max="9" width="16.625" customWidth="1"/>
    <col min="10" max="13" width="14.625" customWidth="1"/>
    <col min="14" max="17" width="15.625" customWidth="1"/>
  </cols>
  <sheetData>
    <row r="1" spans="1:17" ht="15" thickBot="1"/>
    <row r="2" spans="1:17" ht="15" thickTop="1">
      <c r="C2" s="44" t="str">
        <f>K2</f>
        <v xml:space="preserve">محمد عبد الله السعيد بيلى </v>
      </c>
      <c r="D2" s="45"/>
      <c r="E2" s="46"/>
      <c r="K2" s="50" t="s">
        <v>51</v>
      </c>
      <c r="L2" s="51"/>
      <c r="M2" s="51"/>
      <c r="N2" s="51"/>
      <c r="O2" s="52"/>
    </row>
    <row r="3" spans="1:17" ht="15" thickBot="1">
      <c r="C3" s="47"/>
      <c r="D3" s="48"/>
      <c r="E3" s="49"/>
      <c r="K3" s="53"/>
      <c r="L3" s="54"/>
      <c r="M3" s="54"/>
      <c r="N3" s="54"/>
      <c r="O3" s="55"/>
    </row>
    <row r="4" spans="1:17" ht="15" thickBot="1">
      <c r="K4" s="56"/>
      <c r="L4" s="57"/>
      <c r="M4" s="57"/>
      <c r="N4" s="57"/>
      <c r="O4" s="58"/>
    </row>
    <row r="5" spans="1:17" ht="24.75" customHeight="1" thickTop="1" thickBot="1">
      <c r="A5" s="20" t="s">
        <v>8</v>
      </c>
      <c r="B5" s="20" t="s">
        <v>16</v>
      </c>
      <c r="C5" s="20" t="s">
        <v>19</v>
      </c>
      <c r="D5" s="20" t="s">
        <v>18</v>
      </c>
      <c r="E5" s="20" t="s">
        <v>20</v>
      </c>
      <c r="F5" s="20" t="s">
        <v>5</v>
      </c>
      <c r="G5" s="20" t="s">
        <v>6</v>
      </c>
    </row>
    <row r="6" spans="1:17" ht="24.75" customHeight="1" thickBot="1">
      <c r="A6" s="8">
        <v>42430</v>
      </c>
      <c r="B6" s="5" t="s">
        <v>21</v>
      </c>
      <c r="C6" s="5">
        <v>40000</v>
      </c>
      <c r="D6" s="5"/>
      <c r="E6" s="5">
        <f>C6+D6</f>
        <v>40000</v>
      </c>
      <c r="F6" s="6"/>
      <c r="G6" s="7">
        <f>E6-F6</f>
        <v>40000</v>
      </c>
      <c r="J6" s="59" t="s">
        <v>12</v>
      </c>
      <c r="K6" s="60"/>
      <c r="L6" s="61"/>
      <c r="M6" s="62"/>
      <c r="N6" s="62"/>
      <c r="O6" s="62"/>
      <c r="P6" s="63"/>
    </row>
    <row r="7" spans="1:17" ht="24.75" customHeight="1" thickBot="1">
      <c r="A7" s="8"/>
      <c r="B7" s="5"/>
      <c r="C7" s="5"/>
      <c r="D7" s="5"/>
      <c r="E7" s="5">
        <f t="shared" ref="E7:E43" si="0">C7+D7</f>
        <v>0</v>
      </c>
      <c r="F7" s="6"/>
      <c r="G7" s="7">
        <f t="shared" ref="G7:G44" si="1">E7-F7</f>
        <v>0</v>
      </c>
    </row>
    <row r="8" spans="1:17" ht="24.75" customHeight="1" thickBot="1">
      <c r="A8" s="8"/>
      <c r="B8" s="5"/>
      <c r="C8" s="5"/>
      <c r="D8" s="5"/>
      <c r="E8" s="5">
        <f t="shared" si="0"/>
        <v>0</v>
      </c>
      <c r="F8" s="6"/>
      <c r="G8" s="7">
        <f t="shared" si="1"/>
        <v>0</v>
      </c>
      <c r="K8" s="59" t="s">
        <v>13</v>
      </c>
      <c r="L8" s="60"/>
      <c r="M8" s="64"/>
      <c r="N8" s="65"/>
      <c r="O8" s="66"/>
    </row>
    <row r="9" spans="1:17" ht="24.75" customHeight="1" thickBot="1">
      <c r="A9" s="8"/>
      <c r="B9" s="5"/>
      <c r="C9" s="5"/>
      <c r="D9" s="5"/>
      <c r="E9" s="5">
        <f t="shared" si="0"/>
        <v>0</v>
      </c>
      <c r="F9" s="6"/>
      <c r="G9" s="7">
        <f t="shared" si="1"/>
        <v>0</v>
      </c>
    </row>
    <row r="10" spans="1:17" ht="24.75" customHeight="1" thickTop="1" thickBot="1">
      <c r="A10" s="8"/>
      <c r="B10" s="5"/>
      <c r="C10" s="5"/>
      <c r="D10" s="5"/>
      <c r="E10" s="5">
        <f t="shared" si="0"/>
        <v>0</v>
      </c>
      <c r="F10" s="6"/>
      <c r="G10" s="7">
        <f t="shared" si="1"/>
        <v>0</v>
      </c>
      <c r="I10" s="76" t="s">
        <v>0</v>
      </c>
      <c r="J10" s="74" t="s">
        <v>1</v>
      </c>
      <c r="K10" s="74"/>
      <c r="L10" s="81" t="s">
        <v>4</v>
      </c>
      <c r="M10" s="74" t="s">
        <v>7</v>
      </c>
      <c r="N10" s="74" t="s">
        <v>2</v>
      </c>
      <c r="O10" s="74"/>
      <c r="P10" s="74" t="s">
        <v>3</v>
      </c>
      <c r="Q10" s="75"/>
    </row>
    <row r="11" spans="1:17" ht="24.75" customHeight="1" thickBot="1">
      <c r="A11" s="8"/>
      <c r="B11" s="5"/>
      <c r="C11" s="5"/>
      <c r="D11" s="5"/>
      <c r="E11" s="5">
        <f t="shared" si="0"/>
        <v>0</v>
      </c>
      <c r="F11" s="6"/>
      <c r="G11" s="7">
        <f t="shared" si="1"/>
        <v>0</v>
      </c>
      <c r="I11" s="77"/>
      <c r="J11" s="78"/>
      <c r="K11" s="78"/>
      <c r="L11" s="82"/>
      <c r="M11" s="78"/>
      <c r="N11" s="19" t="s">
        <v>9</v>
      </c>
      <c r="O11" s="17" t="s">
        <v>10</v>
      </c>
      <c r="P11" s="19" t="s">
        <v>9</v>
      </c>
      <c r="Q11" s="18" t="s">
        <v>11</v>
      </c>
    </row>
    <row r="12" spans="1:17" ht="24.75" customHeight="1" thickBot="1">
      <c r="A12" s="8"/>
      <c r="B12" s="5"/>
      <c r="C12" s="5"/>
      <c r="D12" s="5"/>
      <c r="E12" s="5">
        <f t="shared" si="0"/>
        <v>0</v>
      </c>
      <c r="F12" s="6"/>
      <c r="G12" s="7">
        <f t="shared" si="1"/>
        <v>0</v>
      </c>
      <c r="I12" s="10"/>
      <c r="J12" s="73"/>
      <c r="K12" s="73"/>
      <c r="L12" s="24"/>
      <c r="M12" s="12"/>
      <c r="N12" s="3">
        <f>L12+M12</f>
        <v>0</v>
      </c>
      <c r="O12" s="1"/>
      <c r="P12" s="3">
        <f>N12-O12</f>
        <v>0</v>
      </c>
      <c r="Q12" s="2">
        <f>O12-N12</f>
        <v>0</v>
      </c>
    </row>
    <row r="13" spans="1:17" ht="24.75" customHeight="1" thickBot="1">
      <c r="A13" s="8"/>
      <c r="B13" s="5"/>
      <c r="C13" s="5"/>
      <c r="D13" s="5"/>
      <c r="E13" s="5">
        <f t="shared" si="0"/>
        <v>0</v>
      </c>
      <c r="F13" s="6"/>
      <c r="G13" s="7">
        <f t="shared" si="1"/>
        <v>0</v>
      </c>
      <c r="I13" s="10"/>
      <c r="J13" s="73"/>
      <c r="K13" s="73"/>
      <c r="L13" s="24"/>
      <c r="M13" s="12"/>
      <c r="N13" s="3">
        <f t="shared" ref="N13:N43" si="2">L13+M13</f>
        <v>0</v>
      </c>
      <c r="O13" s="1"/>
      <c r="P13" s="3">
        <f>P12+N13-O13</f>
        <v>0</v>
      </c>
      <c r="Q13" s="2">
        <f>Q12+O13-N13</f>
        <v>0</v>
      </c>
    </row>
    <row r="14" spans="1:17" ht="24.75" customHeight="1" thickBot="1">
      <c r="A14" s="8"/>
      <c r="B14" s="5"/>
      <c r="C14" s="5"/>
      <c r="D14" s="5"/>
      <c r="E14" s="5">
        <f t="shared" si="0"/>
        <v>0</v>
      </c>
      <c r="F14" s="6"/>
      <c r="G14" s="7">
        <f t="shared" si="1"/>
        <v>0</v>
      </c>
      <c r="I14" s="9"/>
      <c r="J14" s="73"/>
      <c r="K14" s="73"/>
      <c r="L14" s="24"/>
      <c r="M14" s="12"/>
      <c r="N14" s="3">
        <f t="shared" si="2"/>
        <v>0</v>
      </c>
      <c r="O14" s="1"/>
      <c r="P14" s="3">
        <f t="shared" ref="P14:P43" si="3">P13+N14-O14</f>
        <v>0</v>
      </c>
      <c r="Q14" s="2">
        <f t="shared" ref="Q14:Q43" si="4">Q13+O14-N14</f>
        <v>0</v>
      </c>
    </row>
    <row r="15" spans="1:17" ht="24.75" customHeight="1" thickBot="1">
      <c r="A15" s="8"/>
      <c r="B15" s="5"/>
      <c r="C15" s="5"/>
      <c r="D15" s="5"/>
      <c r="E15" s="5">
        <f t="shared" si="0"/>
        <v>0</v>
      </c>
      <c r="F15" s="6"/>
      <c r="G15" s="7">
        <f t="shared" si="1"/>
        <v>0</v>
      </c>
      <c r="I15" s="9"/>
      <c r="J15" s="73"/>
      <c r="K15" s="73"/>
      <c r="L15" s="24"/>
      <c r="M15" s="12"/>
      <c r="N15" s="3">
        <f t="shared" si="2"/>
        <v>0</v>
      </c>
      <c r="O15" s="1"/>
      <c r="P15" s="3">
        <f t="shared" si="3"/>
        <v>0</v>
      </c>
      <c r="Q15" s="2">
        <f t="shared" si="4"/>
        <v>0</v>
      </c>
    </row>
    <row r="16" spans="1:17" ht="24.75" customHeight="1" thickBot="1">
      <c r="A16" s="8"/>
      <c r="B16" s="5"/>
      <c r="C16" s="5"/>
      <c r="D16" s="5"/>
      <c r="E16" s="5">
        <f t="shared" si="0"/>
        <v>0</v>
      </c>
      <c r="F16" s="6"/>
      <c r="G16" s="7">
        <f t="shared" si="1"/>
        <v>0</v>
      </c>
      <c r="I16" s="9"/>
      <c r="J16" s="73"/>
      <c r="K16" s="73"/>
      <c r="L16" s="24"/>
      <c r="M16" s="12"/>
      <c r="N16" s="3">
        <f t="shared" si="2"/>
        <v>0</v>
      </c>
      <c r="O16" s="1"/>
      <c r="P16" s="3">
        <f t="shared" si="3"/>
        <v>0</v>
      </c>
      <c r="Q16" s="2">
        <f t="shared" si="4"/>
        <v>0</v>
      </c>
    </row>
    <row r="17" spans="1:17" ht="24.75" customHeight="1" thickBot="1">
      <c r="A17" s="8"/>
      <c r="B17" s="5"/>
      <c r="C17" s="5"/>
      <c r="D17" s="5"/>
      <c r="E17" s="5">
        <f t="shared" si="0"/>
        <v>0</v>
      </c>
      <c r="F17" s="6"/>
      <c r="G17" s="7">
        <f t="shared" si="1"/>
        <v>0</v>
      </c>
      <c r="I17" s="9"/>
      <c r="J17" s="73"/>
      <c r="K17" s="73"/>
      <c r="L17" s="24"/>
      <c r="M17" s="12"/>
      <c r="N17" s="3">
        <f t="shared" si="2"/>
        <v>0</v>
      </c>
      <c r="O17" s="1"/>
      <c r="P17" s="3">
        <f t="shared" si="3"/>
        <v>0</v>
      </c>
      <c r="Q17" s="2">
        <f t="shared" si="4"/>
        <v>0</v>
      </c>
    </row>
    <row r="18" spans="1:17" ht="24.75" customHeight="1" thickBot="1">
      <c r="A18" s="8"/>
      <c r="B18" s="5"/>
      <c r="C18" s="5"/>
      <c r="D18" s="5"/>
      <c r="E18" s="5">
        <f t="shared" si="0"/>
        <v>0</v>
      </c>
      <c r="F18" s="6"/>
      <c r="G18" s="7">
        <f t="shared" si="1"/>
        <v>0</v>
      </c>
      <c r="I18" s="9"/>
      <c r="J18" s="73"/>
      <c r="K18" s="73"/>
      <c r="L18" s="24"/>
      <c r="M18" s="12"/>
      <c r="N18" s="3">
        <f t="shared" si="2"/>
        <v>0</v>
      </c>
      <c r="O18" s="1"/>
      <c r="P18" s="3">
        <f t="shared" si="3"/>
        <v>0</v>
      </c>
      <c r="Q18" s="2">
        <f t="shared" si="4"/>
        <v>0</v>
      </c>
    </row>
    <row r="19" spans="1:17" ht="24.75" customHeight="1" thickBot="1">
      <c r="A19" s="8"/>
      <c r="B19" s="5"/>
      <c r="C19" s="5"/>
      <c r="D19" s="5"/>
      <c r="E19" s="5">
        <f t="shared" si="0"/>
        <v>0</v>
      </c>
      <c r="F19" s="6"/>
      <c r="G19" s="7">
        <f t="shared" si="1"/>
        <v>0</v>
      </c>
      <c r="I19" s="9"/>
      <c r="J19" s="73"/>
      <c r="K19" s="73"/>
      <c r="L19" s="24"/>
      <c r="M19" s="12"/>
      <c r="N19" s="3">
        <f t="shared" si="2"/>
        <v>0</v>
      </c>
      <c r="O19" s="1"/>
      <c r="P19" s="3">
        <f t="shared" si="3"/>
        <v>0</v>
      </c>
      <c r="Q19" s="2">
        <f t="shared" si="4"/>
        <v>0</v>
      </c>
    </row>
    <row r="20" spans="1:17" ht="24.75" customHeight="1" thickBot="1">
      <c r="A20" s="8"/>
      <c r="B20" s="5"/>
      <c r="C20" s="5"/>
      <c r="D20" s="5"/>
      <c r="E20" s="5">
        <f t="shared" si="0"/>
        <v>0</v>
      </c>
      <c r="F20" s="6"/>
      <c r="G20" s="7">
        <f t="shared" si="1"/>
        <v>0</v>
      </c>
      <c r="I20" s="9"/>
      <c r="J20" s="73"/>
      <c r="K20" s="73"/>
      <c r="L20" s="24"/>
      <c r="M20" s="12"/>
      <c r="N20" s="3">
        <f t="shared" si="2"/>
        <v>0</v>
      </c>
      <c r="O20" s="1"/>
      <c r="P20" s="3">
        <f t="shared" si="3"/>
        <v>0</v>
      </c>
      <c r="Q20" s="2">
        <f t="shared" si="4"/>
        <v>0</v>
      </c>
    </row>
    <row r="21" spans="1:17" ht="24.75" customHeight="1" thickBot="1">
      <c r="A21" s="8"/>
      <c r="B21" s="5"/>
      <c r="C21" s="5"/>
      <c r="D21" s="5"/>
      <c r="E21" s="5">
        <f t="shared" si="0"/>
        <v>0</v>
      </c>
      <c r="F21" s="6"/>
      <c r="G21" s="7">
        <f t="shared" si="1"/>
        <v>0</v>
      </c>
      <c r="I21" s="9"/>
      <c r="J21" s="73"/>
      <c r="K21" s="73"/>
      <c r="L21" s="24"/>
      <c r="M21" s="12"/>
      <c r="N21" s="3">
        <f t="shared" si="2"/>
        <v>0</v>
      </c>
      <c r="O21" s="1"/>
      <c r="P21" s="3">
        <f t="shared" si="3"/>
        <v>0</v>
      </c>
      <c r="Q21" s="2">
        <f t="shared" si="4"/>
        <v>0</v>
      </c>
    </row>
    <row r="22" spans="1:17" ht="24.75" customHeight="1" thickBot="1">
      <c r="A22" s="8"/>
      <c r="B22" s="5"/>
      <c r="C22" s="5"/>
      <c r="D22" s="5"/>
      <c r="E22" s="5">
        <f t="shared" si="0"/>
        <v>0</v>
      </c>
      <c r="F22" s="6"/>
      <c r="G22" s="7">
        <f t="shared" si="1"/>
        <v>0</v>
      </c>
      <c r="I22" s="9"/>
      <c r="J22" s="73"/>
      <c r="K22" s="73"/>
      <c r="L22" s="24"/>
      <c r="M22" s="12"/>
      <c r="N22" s="3">
        <f t="shared" si="2"/>
        <v>0</v>
      </c>
      <c r="O22" s="1"/>
      <c r="P22" s="3">
        <f t="shared" si="3"/>
        <v>0</v>
      </c>
      <c r="Q22" s="2">
        <f t="shared" si="4"/>
        <v>0</v>
      </c>
    </row>
    <row r="23" spans="1:17" ht="24.75" customHeight="1" thickBot="1">
      <c r="A23" s="8"/>
      <c r="B23" s="5"/>
      <c r="C23" s="5"/>
      <c r="D23" s="5"/>
      <c r="E23" s="5">
        <f t="shared" si="0"/>
        <v>0</v>
      </c>
      <c r="F23" s="6"/>
      <c r="G23" s="7">
        <f t="shared" si="1"/>
        <v>0</v>
      </c>
      <c r="I23" s="9"/>
      <c r="J23" s="73"/>
      <c r="K23" s="73"/>
      <c r="L23" s="24"/>
      <c r="M23" s="12"/>
      <c r="N23" s="3">
        <f t="shared" si="2"/>
        <v>0</v>
      </c>
      <c r="O23" s="1"/>
      <c r="P23" s="3">
        <f t="shared" si="3"/>
        <v>0</v>
      </c>
      <c r="Q23" s="2">
        <f t="shared" si="4"/>
        <v>0</v>
      </c>
    </row>
    <row r="24" spans="1:17" ht="24.75" customHeight="1" thickBot="1">
      <c r="A24" s="8"/>
      <c r="B24" s="5"/>
      <c r="C24" s="5"/>
      <c r="D24" s="5"/>
      <c r="E24" s="5">
        <f t="shared" si="0"/>
        <v>0</v>
      </c>
      <c r="F24" s="6"/>
      <c r="G24" s="7">
        <f t="shared" si="1"/>
        <v>0</v>
      </c>
      <c r="I24" s="9"/>
      <c r="J24" s="73"/>
      <c r="K24" s="73"/>
      <c r="L24" s="24"/>
      <c r="M24" s="12"/>
      <c r="N24" s="3">
        <f t="shared" si="2"/>
        <v>0</v>
      </c>
      <c r="O24" s="1"/>
      <c r="P24" s="3">
        <f t="shared" si="3"/>
        <v>0</v>
      </c>
      <c r="Q24" s="2">
        <f t="shared" si="4"/>
        <v>0</v>
      </c>
    </row>
    <row r="25" spans="1:17" ht="24.75" customHeight="1" thickBot="1">
      <c r="A25" s="8"/>
      <c r="B25" s="5"/>
      <c r="C25" s="5"/>
      <c r="D25" s="5"/>
      <c r="E25" s="5">
        <f t="shared" si="0"/>
        <v>0</v>
      </c>
      <c r="F25" s="6"/>
      <c r="G25" s="7">
        <f t="shared" si="1"/>
        <v>0</v>
      </c>
      <c r="I25" s="9"/>
      <c r="J25" s="73"/>
      <c r="K25" s="73"/>
      <c r="L25" s="24"/>
      <c r="M25" s="12"/>
      <c r="N25" s="3">
        <f t="shared" si="2"/>
        <v>0</v>
      </c>
      <c r="O25" s="1"/>
      <c r="P25" s="3">
        <f t="shared" si="3"/>
        <v>0</v>
      </c>
      <c r="Q25" s="2">
        <f t="shared" si="4"/>
        <v>0</v>
      </c>
    </row>
    <row r="26" spans="1:17" ht="24.75" customHeight="1" thickBot="1">
      <c r="A26" s="8"/>
      <c r="B26" s="5"/>
      <c r="C26" s="5"/>
      <c r="D26" s="5"/>
      <c r="E26" s="5">
        <f t="shared" si="0"/>
        <v>0</v>
      </c>
      <c r="F26" s="6"/>
      <c r="G26" s="7">
        <f t="shared" si="1"/>
        <v>0</v>
      </c>
      <c r="I26" s="9"/>
      <c r="J26" s="73"/>
      <c r="K26" s="73"/>
      <c r="L26" s="24"/>
      <c r="M26" s="12"/>
      <c r="N26" s="3">
        <f t="shared" si="2"/>
        <v>0</v>
      </c>
      <c r="O26" s="1"/>
      <c r="P26" s="3">
        <f t="shared" si="3"/>
        <v>0</v>
      </c>
      <c r="Q26" s="2">
        <f t="shared" si="4"/>
        <v>0</v>
      </c>
    </row>
    <row r="27" spans="1:17" ht="24.75" customHeight="1" thickBot="1">
      <c r="A27" s="8"/>
      <c r="B27" s="5"/>
      <c r="C27" s="5"/>
      <c r="D27" s="5"/>
      <c r="E27" s="5">
        <f t="shared" si="0"/>
        <v>0</v>
      </c>
      <c r="F27" s="6"/>
      <c r="G27" s="7">
        <f t="shared" si="1"/>
        <v>0</v>
      </c>
      <c r="I27" s="9"/>
      <c r="J27" s="73"/>
      <c r="K27" s="73"/>
      <c r="L27" s="24"/>
      <c r="M27" s="12"/>
      <c r="N27" s="3">
        <f t="shared" si="2"/>
        <v>0</v>
      </c>
      <c r="O27" s="1"/>
      <c r="P27" s="3">
        <f t="shared" si="3"/>
        <v>0</v>
      </c>
      <c r="Q27" s="2">
        <f t="shared" si="4"/>
        <v>0</v>
      </c>
    </row>
    <row r="28" spans="1:17" ht="24.75" customHeight="1" thickBot="1">
      <c r="A28" s="8"/>
      <c r="B28" s="5"/>
      <c r="C28" s="5"/>
      <c r="D28" s="5"/>
      <c r="E28" s="5">
        <f t="shared" si="0"/>
        <v>0</v>
      </c>
      <c r="F28" s="6"/>
      <c r="G28" s="7">
        <f t="shared" si="1"/>
        <v>0</v>
      </c>
      <c r="I28" s="9"/>
      <c r="J28" s="73"/>
      <c r="K28" s="73"/>
      <c r="L28" s="24"/>
      <c r="M28" s="12"/>
      <c r="N28" s="3">
        <f t="shared" si="2"/>
        <v>0</v>
      </c>
      <c r="O28" s="1"/>
      <c r="P28" s="3">
        <f t="shared" si="3"/>
        <v>0</v>
      </c>
      <c r="Q28" s="2">
        <f t="shared" si="4"/>
        <v>0</v>
      </c>
    </row>
    <row r="29" spans="1:17" ht="24.75" customHeight="1" thickBot="1">
      <c r="A29" s="8"/>
      <c r="B29" s="5"/>
      <c r="C29" s="5"/>
      <c r="D29" s="5"/>
      <c r="E29" s="5">
        <f t="shared" si="0"/>
        <v>0</v>
      </c>
      <c r="F29" s="6"/>
      <c r="G29" s="7">
        <f t="shared" si="1"/>
        <v>0</v>
      </c>
      <c r="I29" s="9"/>
      <c r="J29" s="73"/>
      <c r="K29" s="73"/>
      <c r="L29" s="24"/>
      <c r="M29" s="12"/>
      <c r="N29" s="3">
        <f t="shared" si="2"/>
        <v>0</v>
      </c>
      <c r="O29" s="1"/>
      <c r="P29" s="3">
        <f t="shared" si="3"/>
        <v>0</v>
      </c>
      <c r="Q29" s="2">
        <f t="shared" si="4"/>
        <v>0</v>
      </c>
    </row>
    <row r="30" spans="1:17" ht="24.75" customHeight="1" thickBot="1">
      <c r="A30" s="8"/>
      <c r="B30" s="5"/>
      <c r="C30" s="5"/>
      <c r="D30" s="5"/>
      <c r="E30" s="5">
        <f t="shared" si="0"/>
        <v>0</v>
      </c>
      <c r="F30" s="6"/>
      <c r="G30" s="7">
        <f t="shared" si="1"/>
        <v>0</v>
      </c>
      <c r="I30" s="9"/>
      <c r="J30" s="73"/>
      <c r="K30" s="73"/>
      <c r="L30" s="24"/>
      <c r="M30" s="12"/>
      <c r="N30" s="3">
        <f t="shared" si="2"/>
        <v>0</v>
      </c>
      <c r="O30" s="1"/>
      <c r="P30" s="3">
        <f t="shared" si="3"/>
        <v>0</v>
      </c>
      <c r="Q30" s="2">
        <f t="shared" si="4"/>
        <v>0</v>
      </c>
    </row>
    <row r="31" spans="1:17" ht="24.75" customHeight="1" thickBot="1">
      <c r="A31" s="8"/>
      <c r="B31" s="5"/>
      <c r="C31" s="5"/>
      <c r="D31" s="5"/>
      <c r="E31" s="5">
        <f t="shared" si="0"/>
        <v>0</v>
      </c>
      <c r="F31" s="6"/>
      <c r="G31" s="7">
        <f t="shared" si="1"/>
        <v>0</v>
      </c>
      <c r="I31" s="9"/>
      <c r="J31" s="73"/>
      <c r="K31" s="73"/>
      <c r="L31" s="24"/>
      <c r="M31" s="12"/>
      <c r="N31" s="3">
        <f t="shared" si="2"/>
        <v>0</v>
      </c>
      <c r="O31" s="1"/>
      <c r="P31" s="3">
        <f t="shared" si="3"/>
        <v>0</v>
      </c>
      <c r="Q31" s="2">
        <f t="shared" si="4"/>
        <v>0</v>
      </c>
    </row>
    <row r="32" spans="1:17" ht="24.75" customHeight="1" thickBot="1">
      <c r="A32" s="8"/>
      <c r="B32" s="5"/>
      <c r="C32" s="5"/>
      <c r="D32" s="5"/>
      <c r="E32" s="5">
        <f t="shared" si="0"/>
        <v>0</v>
      </c>
      <c r="F32" s="6"/>
      <c r="G32" s="7">
        <f t="shared" si="1"/>
        <v>0</v>
      </c>
      <c r="I32" s="9"/>
      <c r="J32" s="73"/>
      <c r="K32" s="73"/>
      <c r="L32" s="24"/>
      <c r="M32" s="12"/>
      <c r="N32" s="3">
        <f t="shared" si="2"/>
        <v>0</v>
      </c>
      <c r="O32" s="1"/>
      <c r="P32" s="3">
        <f t="shared" si="3"/>
        <v>0</v>
      </c>
      <c r="Q32" s="2">
        <f t="shared" si="4"/>
        <v>0</v>
      </c>
    </row>
    <row r="33" spans="1:17" ht="24.75" customHeight="1" thickBot="1">
      <c r="A33" s="4"/>
      <c r="B33" s="5"/>
      <c r="C33" s="5"/>
      <c r="D33" s="5"/>
      <c r="E33" s="5">
        <f t="shared" si="0"/>
        <v>0</v>
      </c>
      <c r="F33" s="6"/>
      <c r="G33" s="7">
        <f t="shared" si="1"/>
        <v>0</v>
      </c>
      <c r="I33" s="9"/>
      <c r="J33" s="73"/>
      <c r="K33" s="73"/>
      <c r="L33" s="24"/>
      <c r="M33" s="12"/>
      <c r="N33" s="3">
        <f t="shared" si="2"/>
        <v>0</v>
      </c>
      <c r="O33" s="1"/>
      <c r="P33" s="3">
        <f t="shared" si="3"/>
        <v>0</v>
      </c>
      <c r="Q33" s="2">
        <f t="shared" si="4"/>
        <v>0</v>
      </c>
    </row>
    <row r="34" spans="1:17" ht="24.75" customHeight="1" thickBot="1">
      <c r="A34" s="4"/>
      <c r="B34" s="5"/>
      <c r="C34" s="5"/>
      <c r="D34" s="5"/>
      <c r="E34" s="5">
        <f t="shared" si="0"/>
        <v>0</v>
      </c>
      <c r="F34" s="6"/>
      <c r="G34" s="7">
        <f t="shared" si="1"/>
        <v>0</v>
      </c>
      <c r="I34" s="9"/>
      <c r="J34" s="73"/>
      <c r="K34" s="73"/>
      <c r="L34" s="24"/>
      <c r="M34" s="12"/>
      <c r="N34" s="3">
        <f t="shared" si="2"/>
        <v>0</v>
      </c>
      <c r="O34" s="1"/>
      <c r="P34" s="3">
        <f t="shared" si="3"/>
        <v>0</v>
      </c>
      <c r="Q34" s="2">
        <f t="shared" si="4"/>
        <v>0</v>
      </c>
    </row>
    <row r="35" spans="1:17" ht="24.75" customHeight="1" thickBot="1">
      <c r="A35" s="4"/>
      <c r="B35" s="5"/>
      <c r="C35" s="5"/>
      <c r="D35" s="5"/>
      <c r="E35" s="5">
        <f t="shared" si="0"/>
        <v>0</v>
      </c>
      <c r="F35" s="6"/>
      <c r="G35" s="7">
        <f t="shared" si="1"/>
        <v>0</v>
      </c>
      <c r="I35" s="9"/>
      <c r="J35" s="73"/>
      <c r="K35" s="73"/>
      <c r="L35" s="24"/>
      <c r="M35" s="12"/>
      <c r="N35" s="3">
        <f t="shared" si="2"/>
        <v>0</v>
      </c>
      <c r="O35" s="1"/>
      <c r="P35" s="3">
        <f t="shared" si="3"/>
        <v>0</v>
      </c>
      <c r="Q35" s="2">
        <f t="shared" si="4"/>
        <v>0</v>
      </c>
    </row>
    <row r="36" spans="1:17" ht="24.75" customHeight="1" thickBot="1">
      <c r="A36" s="4"/>
      <c r="B36" s="5"/>
      <c r="C36" s="5"/>
      <c r="D36" s="5"/>
      <c r="E36" s="5">
        <f t="shared" si="0"/>
        <v>0</v>
      </c>
      <c r="F36" s="6"/>
      <c r="G36" s="7">
        <f t="shared" si="1"/>
        <v>0</v>
      </c>
      <c r="I36" s="9"/>
      <c r="J36" s="73"/>
      <c r="K36" s="73"/>
      <c r="L36" s="24"/>
      <c r="M36" s="12"/>
      <c r="N36" s="3">
        <f t="shared" si="2"/>
        <v>0</v>
      </c>
      <c r="O36" s="1"/>
      <c r="P36" s="3">
        <f t="shared" si="3"/>
        <v>0</v>
      </c>
      <c r="Q36" s="2">
        <f t="shared" si="4"/>
        <v>0</v>
      </c>
    </row>
    <row r="37" spans="1:17" ht="24.75" customHeight="1" thickBot="1">
      <c r="A37" s="4"/>
      <c r="B37" s="5"/>
      <c r="C37" s="5"/>
      <c r="D37" s="5"/>
      <c r="E37" s="5">
        <f t="shared" si="0"/>
        <v>0</v>
      </c>
      <c r="F37" s="6"/>
      <c r="G37" s="7">
        <f t="shared" si="1"/>
        <v>0</v>
      </c>
      <c r="I37" s="9"/>
      <c r="J37" s="73"/>
      <c r="K37" s="73"/>
      <c r="L37" s="24"/>
      <c r="M37" s="12"/>
      <c r="N37" s="3">
        <f t="shared" si="2"/>
        <v>0</v>
      </c>
      <c r="O37" s="1"/>
      <c r="P37" s="3">
        <f t="shared" si="3"/>
        <v>0</v>
      </c>
      <c r="Q37" s="2">
        <f t="shared" si="4"/>
        <v>0</v>
      </c>
    </row>
    <row r="38" spans="1:17" ht="24.75" customHeight="1" thickBot="1">
      <c r="A38" s="4"/>
      <c r="B38" s="5"/>
      <c r="C38" s="5"/>
      <c r="D38" s="5"/>
      <c r="E38" s="5">
        <f t="shared" si="0"/>
        <v>0</v>
      </c>
      <c r="F38" s="6"/>
      <c r="G38" s="7">
        <f t="shared" si="1"/>
        <v>0</v>
      </c>
      <c r="I38" s="9"/>
      <c r="J38" s="73"/>
      <c r="K38" s="73"/>
      <c r="L38" s="24"/>
      <c r="M38" s="12"/>
      <c r="N38" s="3">
        <f t="shared" si="2"/>
        <v>0</v>
      </c>
      <c r="O38" s="1"/>
      <c r="P38" s="3">
        <f t="shared" si="3"/>
        <v>0</v>
      </c>
      <c r="Q38" s="2">
        <f t="shared" si="4"/>
        <v>0</v>
      </c>
    </row>
    <row r="39" spans="1:17" ht="24.75" customHeight="1" thickBot="1">
      <c r="A39" s="4"/>
      <c r="B39" s="5"/>
      <c r="C39" s="5"/>
      <c r="D39" s="5"/>
      <c r="E39" s="5">
        <f t="shared" si="0"/>
        <v>0</v>
      </c>
      <c r="F39" s="6"/>
      <c r="G39" s="7">
        <f t="shared" si="1"/>
        <v>0</v>
      </c>
      <c r="I39" s="15"/>
      <c r="J39" s="67"/>
      <c r="K39" s="67"/>
      <c r="L39" s="25"/>
      <c r="M39" s="13"/>
      <c r="N39" s="3">
        <f t="shared" si="2"/>
        <v>0</v>
      </c>
      <c r="O39" s="1"/>
      <c r="P39" s="3">
        <f t="shared" si="3"/>
        <v>0</v>
      </c>
      <c r="Q39" s="2">
        <f t="shared" si="4"/>
        <v>0</v>
      </c>
    </row>
    <row r="40" spans="1:17" ht="24.75" customHeight="1" thickBot="1">
      <c r="A40" s="4"/>
      <c r="B40" s="5"/>
      <c r="C40" s="5"/>
      <c r="D40" s="5"/>
      <c r="E40" s="5">
        <f t="shared" si="0"/>
        <v>0</v>
      </c>
      <c r="F40" s="6"/>
      <c r="G40" s="7">
        <f t="shared" si="1"/>
        <v>0</v>
      </c>
      <c r="I40" s="15"/>
      <c r="J40" s="67"/>
      <c r="K40" s="67"/>
      <c r="L40" s="25"/>
      <c r="M40" s="13"/>
      <c r="N40" s="3">
        <f t="shared" si="2"/>
        <v>0</v>
      </c>
      <c r="O40" s="1"/>
      <c r="P40" s="3">
        <f t="shared" si="3"/>
        <v>0</v>
      </c>
      <c r="Q40" s="2">
        <f t="shared" si="4"/>
        <v>0</v>
      </c>
    </row>
    <row r="41" spans="1:17" ht="24.75" customHeight="1" thickBot="1">
      <c r="A41" s="4"/>
      <c r="B41" s="5"/>
      <c r="C41" s="5"/>
      <c r="D41" s="5"/>
      <c r="E41" s="5">
        <f t="shared" si="0"/>
        <v>0</v>
      </c>
      <c r="F41" s="6"/>
      <c r="G41" s="7">
        <f t="shared" si="1"/>
        <v>0</v>
      </c>
      <c r="I41" s="15"/>
      <c r="J41" s="67"/>
      <c r="K41" s="67"/>
      <c r="L41" s="25"/>
      <c r="M41" s="13"/>
      <c r="N41" s="3">
        <f t="shared" si="2"/>
        <v>0</v>
      </c>
      <c r="O41" s="1"/>
      <c r="P41" s="3">
        <f t="shared" si="3"/>
        <v>0</v>
      </c>
      <c r="Q41" s="2">
        <f t="shared" si="4"/>
        <v>0</v>
      </c>
    </row>
    <row r="42" spans="1:17" ht="24.75" customHeight="1" thickBot="1">
      <c r="A42" s="4"/>
      <c r="B42" s="5"/>
      <c r="C42" s="5"/>
      <c r="D42" s="5"/>
      <c r="E42" s="5">
        <f t="shared" si="0"/>
        <v>0</v>
      </c>
      <c r="F42" s="6"/>
      <c r="G42" s="7">
        <f t="shared" si="1"/>
        <v>0</v>
      </c>
      <c r="I42" s="16"/>
      <c r="J42" s="68"/>
      <c r="K42" s="69"/>
      <c r="L42" s="26"/>
      <c r="M42" s="14"/>
      <c r="N42" s="3">
        <f t="shared" si="2"/>
        <v>0</v>
      </c>
      <c r="O42" s="11"/>
      <c r="P42" s="3">
        <f t="shared" si="3"/>
        <v>0</v>
      </c>
      <c r="Q42" s="2">
        <f t="shared" si="4"/>
        <v>0</v>
      </c>
    </row>
    <row r="43" spans="1:17" ht="24.75" customHeight="1" thickBot="1">
      <c r="A43" s="4"/>
      <c r="B43" s="5"/>
      <c r="C43" s="5"/>
      <c r="D43" s="5"/>
      <c r="E43" s="5">
        <f t="shared" si="0"/>
        <v>0</v>
      </c>
      <c r="F43" s="6"/>
      <c r="G43" s="7">
        <f t="shared" si="1"/>
        <v>0</v>
      </c>
      <c r="I43" s="16"/>
      <c r="J43" s="68"/>
      <c r="K43" s="69"/>
      <c r="L43" s="26"/>
      <c r="M43" s="14"/>
      <c r="N43" s="3">
        <f t="shared" si="2"/>
        <v>0</v>
      </c>
      <c r="O43" s="11"/>
      <c r="P43" s="3">
        <f t="shared" si="3"/>
        <v>0</v>
      </c>
      <c r="Q43" s="2">
        <f t="shared" si="4"/>
        <v>0</v>
      </c>
    </row>
    <row r="44" spans="1:17" ht="24.75" customHeight="1" thickBot="1">
      <c r="A44" s="4"/>
      <c r="B44" s="5"/>
      <c r="C44" s="5"/>
      <c r="D44" s="5"/>
      <c r="E44" s="5">
        <f>C44+D44</f>
        <v>0</v>
      </c>
      <c r="F44" s="6"/>
      <c r="G44" s="7">
        <f t="shared" si="1"/>
        <v>0</v>
      </c>
      <c r="I44" s="70" t="s">
        <v>14</v>
      </c>
      <c r="J44" s="71"/>
      <c r="K44" s="71"/>
      <c r="L44" s="71"/>
      <c r="M44" s="72"/>
      <c r="N44" s="21">
        <f>SUM(N12:N43)</f>
        <v>0</v>
      </c>
      <c r="O44" s="22">
        <f>SUM(O12:O43)</f>
        <v>0</v>
      </c>
      <c r="P44" s="21">
        <f>N44-O44</f>
        <v>0</v>
      </c>
      <c r="Q44" s="23">
        <f>O44-N44</f>
        <v>0</v>
      </c>
    </row>
    <row r="45" spans="1:17" ht="24.75" customHeight="1" thickBot="1">
      <c r="A45" s="27"/>
      <c r="B45" s="27"/>
      <c r="C45" s="27"/>
      <c r="D45" s="27"/>
      <c r="E45" s="27"/>
      <c r="F45" s="27"/>
      <c r="G45" s="27"/>
    </row>
  </sheetData>
  <mergeCells count="45">
    <mergeCell ref="J42:K42"/>
    <mergeCell ref="J43:K43"/>
    <mergeCell ref="I44:M44"/>
    <mergeCell ref="J36:K36"/>
    <mergeCell ref="J37:K37"/>
    <mergeCell ref="J38:K38"/>
    <mergeCell ref="J39:K39"/>
    <mergeCell ref="J40:K40"/>
    <mergeCell ref="J41:K41"/>
    <mergeCell ref="J35:K35"/>
    <mergeCell ref="J24:K24"/>
    <mergeCell ref="J25:K25"/>
    <mergeCell ref="J26:K26"/>
    <mergeCell ref="J27:K27"/>
    <mergeCell ref="J28:K28"/>
    <mergeCell ref="J29:K29"/>
    <mergeCell ref="J30:K30"/>
    <mergeCell ref="J31:K31"/>
    <mergeCell ref="J32:K32"/>
    <mergeCell ref="J33:K33"/>
    <mergeCell ref="J34:K34"/>
    <mergeCell ref="J23:K23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P10:Q10"/>
    <mergeCell ref="C2:E3"/>
    <mergeCell ref="K2:O4"/>
    <mergeCell ref="J6:K6"/>
    <mergeCell ref="L6:P6"/>
    <mergeCell ref="K8:L8"/>
    <mergeCell ref="M8:O8"/>
    <mergeCell ref="I10:I11"/>
    <mergeCell ref="J10:K11"/>
    <mergeCell ref="L10:L11"/>
    <mergeCell ref="M10:M11"/>
    <mergeCell ref="N10:O10"/>
  </mergeCells>
  <hyperlinks>
    <hyperlink ref="K2:O4" location="'الفهرس الرئيسى'!A1" display="محمد عبد الله السعيد بيلى 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الفهرس الرئيسى</vt:lpstr>
      <vt:lpstr>السيد عليمى</vt:lpstr>
      <vt:lpstr>خميس الملاح</vt:lpstr>
      <vt:lpstr>محمد خفاجى</vt:lpstr>
      <vt:lpstr>محمود أبو عمر</vt:lpstr>
      <vt:lpstr>رضا محمد عبدالمجيد</vt:lpstr>
      <vt:lpstr>علاء صقر</vt:lpstr>
      <vt:lpstr>محمد البدرى</vt:lpstr>
      <vt:lpstr>السيد اسماعيل جمعه</vt:lpstr>
      <vt:lpstr>محمود على الشناوى</vt:lpstr>
      <vt:lpstr>عز نصار</vt:lpstr>
      <vt:lpstr>عزت حسين</vt:lpstr>
      <vt:lpstr>هبوب</vt:lpstr>
      <vt:lpstr>احمد علم الدين</vt:lpstr>
      <vt:lpstr>كامل شفيق</vt:lpstr>
      <vt:lpstr>محمود بتانونى</vt:lpstr>
      <vt:lpstr>وائل وجدى</vt:lpstr>
      <vt:lpstr>عبد الناصر عادل </vt:lpstr>
      <vt:lpstr>محمد سعد المعداوى</vt:lpstr>
      <vt:lpstr>د . احمد سمير</vt:lpstr>
      <vt:lpstr>محمد عبد الله بيلى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Yasser</cp:lastModifiedBy>
  <dcterms:created xsi:type="dcterms:W3CDTF">2006-09-13T11:26:54Z</dcterms:created>
  <dcterms:modified xsi:type="dcterms:W3CDTF">2015-04-20T12:11:07Z</dcterms:modified>
</cp:coreProperties>
</file>